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ocuments/CPS 616 - 2025/Febrero 2026/Insumo/"/>
    </mc:Choice>
  </mc:AlternateContent>
  <xr:revisionPtr revIDLastSave="0" documentId="8_{8A20C85A-1152-7E44-97F1-4F1EF79CB11E}" xr6:coauthVersionLast="47" xr6:coauthVersionMax="47" xr10:uidLastSave="{00000000-0000-0000-0000-000000000000}"/>
  <bookViews>
    <workbookView xWindow="0" yWindow="760" windowWidth="29040" windowHeight="15840" xr2:uid="{171BE538-CE4F-431A-93C6-3ACA98B7336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E22" i="1"/>
  <c r="N22" i="1"/>
  <c r="M22" i="1"/>
  <c r="J22" i="1"/>
  <c r="J25" i="1" s="1"/>
  <c r="I22" i="1"/>
  <c r="I25" i="1" s="1"/>
  <c r="L22" i="1" l="1"/>
  <c r="K22" i="1"/>
</calcChain>
</file>

<file path=xl/sharedStrings.xml><?xml version="1.0" encoding="utf-8"?>
<sst xmlns="http://schemas.openxmlformats.org/spreadsheetml/2006/main" count="176" uniqueCount="122">
  <si>
    <t>RIÑA</t>
  </si>
  <si>
    <t>RUIDO</t>
  </si>
  <si>
    <t>Total general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</si>
  <si>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</si>
  <si>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</si>
  <si>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</si>
  <si>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</si>
  <si>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</si>
  <si>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</si>
  <si>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</si>
  <si>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</si>
  <si>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</si>
  <si>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</si>
  <si>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</si>
  <si>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</si>
  <si>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</si>
  <si>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 xml:space="preserve">Elaborado por la oficina de Análisis de Información y Estudios Estratégicos – Secretaria Distrital de Seguridad, Convivencia y justicia. Información sujeta a cambios por cambios en la fuente. </t>
  </si>
  <si>
    <t>Fuente: Cálculos con la información del Sistema Premier Ones del C4. Información extraída el día  13/02/2026</t>
  </si>
  <si>
    <t>LOCALIDAD</t>
  </si>
  <si>
    <t>SEC_CATASTRAL</t>
  </si>
  <si>
    <t>ANTONIO NARIÑO</t>
  </si>
  <si>
    <t>EDUARDO FREY</t>
  </si>
  <si>
    <t>LA FRAGUA</t>
  </si>
  <si>
    <t>LA FRAGUITA</t>
  </si>
  <si>
    <t>LA HORTUA</t>
  </si>
  <si>
    <t>RESTREPO OCCIDENTAL</t>
  </si>
  <si>
    <t>SAN ANTONIO</t>
  </si>
  <si>
    <t>SENA</t>
  </si>
  <si>
    <t>Total ANTONIO NARIÑO</t>
  </si>
  <si>
    <t>BARRIOS UNIDOS</t>
  </si>
  <si>
    <t>COLOMBIA</t>
  </si>
  <si>
    <t>CONCEPCION NORTE</t>
  </si>
  <si>
    <t>JUAN XXIII</t>
  </si>
  <si>
    <t>LA ESPERANZA</t>
  </si>
  <si>
    <t>POLO CLUB</t>
  </si>
  <si>
    <t>QUINTA CAMACHO</t>
  </si>
  <si>
    <t>SAN FELIPE</t>
  </si>
  <si>
    <t>SIN LOCALIZACION</t>
  </si>
  <si>
    <t>Total BARRIOS UNIDOS</t>
  </si>
  <si>
    <t>BOSA</t>
  </si>
  <si>
    <t>CANAVERALEJO RURAL</t>
  </si>
  <si>
    <t>OSORIO X</t>
  </si>
  <si>
    <t>Total BOSA</t>
  </si>
  <si>
    <t>CHAPINERO</t>
  </si>
  <si>
    <t>CHAPINERO CENTRAL</t>
  </si>
  <si>
    <t>CHAPINERO NORTE</t>
  </si>
  <si>
    <t>CHAPINERO OCCIDENTAL</t>
  </si>
  <si>
    <t>LAGO GAITAN</t>
  </si>
  <si>
    <t>MARLY</t>
  </si>
  <si>
    <t>PORCIUNCULA</t>
  </si>
  <si>
    <t>QUESADA</t>
  </si>
  <si>
    <t>SANTA TERESITA</t>
  </si>
  <si>
    <t>SUCRE</t>
  </si>
  <si>
    <t>Total CHAPINERO</t>
  </si>
  <si>
    <t>KENNEDY</t>
  </si>
  <si>
    <t>ALQUERIA LA FRAGUA NORTE</t>
  </si>
  <si>
    <t>CHUCUA DE LA VACA I</t>
  </si>
  <si>
    <t>CIUDAD KENNEDY</t>
  </si>
  <si>
    <t>CIUDAD KENNEDY CENTRAL</t>
  </si>
  <si>
    <t>CIUDAD KENNEDY OCCIDENTAL</t>
  </si>
  <si>
    <t>CIUDAD KENNEDY ORIENTAL</t>
  </si>
  <si>
    <t>CIUDAD KENNEDY SUR</t>
  </si>
  <si>
    <t>CORREDOR FERREO DEL SUR</t>
  </si>
  <si>
    <t>DINDALITO</t>
  </si>
  <si>
    <t>EL JAZMIN</t>
  </si>
  <si>
    <t>GRAN BRITALIA I</t>
  </si>
  <si>
    <t>HIPOTECHO OCCIDENTAL</t>
  </si>
  <si>
    <t>LAS MARGARITAS</t>
  </si>
  <si>
    <t>OSORIO XII</t>
  </si>
  <si>
    <t>PASTRANA</t>
  </si>
  <si>
    <t>PROVIVIENDA</t>
  </si>
  <si>
    <t>PROVIVIENDA OCCIDENTAL</t>
  </si>
  <si>
    <t>PROVIVIENDA ORIENTAL</t>
  </si>
  <si>
    <t>TIMIZA</t>
  </si>
  <si>
    <t>TIMIZA C</t>
  </si>
  <si>
    <t>TINTALITO</t>
  </si>
  <si>
    <t>TOCAREMA</t>
  </si>
  <si>
    <t>VILLA NELLY III SECTOR</t>
  </si>
  <si>
    <t>Total KENNEDY</t>
  </si>
  <si>
    <t>LOS MÁRTIRES</t>
  </si>
  <si>
    <t>EDUARDO SANTOS</t>
  </si>
  <si>
    <t>EL VERGEL</t>
  </si>
  <si>
    <t>LA ALAMEDA</t>
  </si>
  <si>
    <t>LA ESTANZUELA</t>
  </si>
  <si>
    <t>LA FAVORITA</t>
  </si>
  <si>
    <t>SAN VICTORINO</t>
  </si>
  <si>
    <t>SANTA FE</t>
  </si>
  <si>
    <t>SANTA ISABEL SUR</t>
  </si>
  <si>
    <t>VOTO NACIONAL</t>
  </si>
  <si>
    <t>Total LOS MÁRTIRES</t>
  </si>
  <si>
    <t>PUENTE ARANDA</t>
  </si>
  <si>
    <t>ALCALA</t>
  </si>
  <si>
    <t>AUTOPISTA MUZU</t>
  </si>
  <si>
    <t>AUTOPISTA MUZU ORIENTAL</t>
  </si>
  <si>
    <t>AUTOPISTA SUR</t>
  </si>
  <si>
    <t>PROVIVIENDA NORTE</t>
  </si>
  <si>
    <t>REMANSO</t>
  </si>
  <si>
    <t>REMANSO SUR</t>
  </si>
  <si>
    <t>SAN EUSEBIO</t>
  </si>
  <si>
    <t>SANTA MATILDE</t>
  </si>
  <si>
    <t>TEJAR</t>
  </si>
  <si>
    <t>Total PUENTE ARANDA</t>
  </si>
  <si>
    <t>LA CAPUCHINA</t>
  </si>
  <si>
    <t>LA MAGDALENA</t>
  </si>
  <si>
    <t>SAGRADO CORAZON</t>
  </si>
  <si>
    <t>SAMPER</t>
  </si>
  <si>
    <t>SAN BERNARDINO</t>
  </si>
  <si>
    <t>SAN DIEGO</t>
  </si>
  <si>
    <t>SANTA INES</t>
  </si>
  <si>
    <t>Total SANTA FE</t>
  </si>
  <si>
    <t>TEUSAQUILLO</t>
  </si>
  <si>
    <t>ARMENIA</t>
  </si>
  <si>
    <t>PALERMO</t>
  </si>
  <si>
    <t>Total TEUSAQUILLO</t>
  </si>
  <si>
    <t>5. Sírvase informar las estadísticas de llamadas a la línea 123 por hechos relacionados con hurto, riñas, violencia o alteraciones del orden público en las zonas aledañas a las obras del Metro, discriminadas por mes, localidad y
barrio, desde enero de 2024 a la fecha</t>
  </si>
  <si>
    <t>HURTO EFECTUADO</t>
  </si>
  <si>
    <t>HURTO EN PROCESO</t>
  </si>
  <si>
    <t>Llamads a la linea 123 por Riñas, Ruido, Hurto Efectuado y en Proceso, alrededor (100 mts) de la Linea 1 del Metro en Bogotá D.C. por Mes
Período de información: enero de 2024 a Enero de 2026</t>
  </si>
  <si>
    <t>Llamadas a la linea 123 por Riñas, Ruido, Hurto Efectuado y en Proceso alrededor (100 mts) de la Linea 1 del Metro en Bogotá D.C. por Localidad y Sector Catastral
Período de información: enero de 2024 a Enero de 2026</t>
  </si>
  <si>
    <t>SANTANDER</t>
  </si>
  <si>
    <t>SANTANDER SUR</t>
  </si>
  <si>
    <t>CASA BLANCA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</si>
</sst>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3" fillId="3" borderId="3" xfId="0" applyFont="1" applyFill="1" applyBorder="1" applyAlignment="1">
      <alignment horizontal="center" vertical="center" wrapText="1" readingOrder="1"/>
    </xf>
    <xf numFmtId="0" fontId="2" fillId="0" borderId="0" xfId="0" applyFont="1"/>
    <xf numFmtId="0" fontId="2" fillId="0" borderId="1" xfId="0" applyFont="1" applyBorder="1"/>
    <xf numFmtId="0" fontId="2" fillId="0" borderId="6" xfId="0" applyFont="1" applyBorder="1"/>
    <xf numFmtId="0" fontId="1" fillId="0" borderId="0" xfId="0" applyFont="1" applyAlignment="1">
      <alignment horizontal="left" vertical="top" wrapText="1"/>
    </xf>
    <xf numFmtId="0" fontId="3" fillId="3" borderId="7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9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6E2E-40DC-49E1-B21C-223937A75BB9}">
  <dimension ref="A1:N153"/>
  <sheetViews>
    <sheetView tabSelected="1" zoomScale="140" zoomScaleNormal="140" workbookViewId="0">
      <selection activeCell="A3" sqref="A3:XFD3"/>
    </sheetView>
  </sheetViews>
  <sheetFormatPr baseColWidth="10" defaultRowHeight="15" x14ac:dyDescent="0.2"/>
  <cols>
    <col min="1" max="1" width="24.1640625" customWidth="1"/>
    <col min="2" max="2" width="18" customWidth="1"/>
    <col min="5" max="5" width="15.83203125" customWidth="1"/>
    <col min="6" max="6" width="15.1640625" customWidth="1"/>
    <col min="9" max="9" width="13.83203125" customWidth="1"/>
    <col min="10" max="10" width="14.5" customWidth="1"/>
    <col min="13" max="13" width="15.83203125" customWidth="1"/>
    <col min="14" max="14" width="17" customWidth="1"/>
  </cols>
  <sheetData>
    <row r="1" spans="1:14" ht="50.25" customHeight="1" x14ac:dyDescent="0.2">
      <c r="A1" s="17" t="s">
        <v>114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4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4" spans="1:14" ht="38.25" customHeight="1" x14ac:dyDescent="0.2">
      <c r="B4" s="18" t="s">
        <v>117</v>
      </c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4" ht="36.75" customHeight="1" x14ac:dyDescent="0.2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8" spans="1:14" x14ac:dyDescent="0.2">
      <c r="B8" s="1"/>
      <c r="C8" s="11">
        <v>2024</v>
      </c>
      <c r="D8" s="12"/>
      <c r="E8" s="12"/>
      <c r="F8" s="13"/>
      <c r="G8" s="11">
        <v>2025</v>
      </c>
      <c r="H8" s="12"/>
      <c r="I8" s="12"/>
      <c r="J8" s="13"/>
      <c r="K8" s="14">
        <v>2026</v>
      </c>
      <c r="L8" s="15"/>
      <c r="M8" s="15"/>
      <c r="N8" s="15"/>
    </row>
    <row r="9" spans="1:14" ht="28" x14ac:dyDescent="0.2">
      <c r="B9" s="5" t="s">
        <v>15</v>
      </c>
      <c r="C9" s="5" t="s">
        <v>0</v>
      </c>
      <c r="D9" s="5" t="s">
        <v>1</v>
      </c>
      <c r="E9" s="5" t="s">
        <v>115</v>
      </c>
      <c r="F9" s="5" t="s">
        <v>116</v>
      </c>
      <c r="G9" s="5" t="s">
        <v>0</v>
      </c>
      <c r="H9" s="5" t="s">
        <v>1</v>
      </c>
      <c r="I9" s="5" t="s">
        <v>115</v>
      </c>
      <c r="J9" s="5" t="s">
        <v>116</v>
      </c>
      <c r="K9" s="5" t="s">
        <v>0</v>
      </c>
      <c r="L9" s="5" t="s">
        <v>1</v>
      </c>
      <c r="M9" s="5" t="s">
        <v>115</v>
      </c>
      <c r="N9" s="5" t="s">
        <v>116</v>
      </c>
    </row>
    <row r="10" spans="1:14" x14ac:dyDescent="0.2">
      <c r="B10" s="2" t="s">
        <v>3</v>
      </c>
      <c r="C10">
        <v>380</v>
      </c>
      <c r="D10">
        <v>328</v>
      </c>
      <c r="E10">
        <v>107</v>
      </c>
      <c r="F10">
        <v>265</v>
      </c>
      <c r="G10">
        <v>513</v>
      </c>
      <c r="H10">
        <v>299</v>
      </c>
      <c r="I10">
        <v>144</v>
      </c>
      <c r="J10">
        <v>399</v>
      </c>
      <c r="K10">
        <v>565</v>
      </c>
      <c r="L10">
        <v>449</v>
      </c>
      <c r="M10">
        <v>171</v>
      </c>
      <c r="N10">
        <v>342</v>
      </c>
    </row>
    <row r="11" spans="1:14" x14ac:dyDescent="0.2">
      <c r="B11" s="2" t="s">
        <v>4</v>
      </c>
      <c r="C11">
        <v>569</v>
      </c>
      <c r="D11">
        <v>480</v>
      </c>
      <c r="E11">
        <v>156</v>
      </c>
      <c r="F11">
        <v>322</v>
      </c>
      <c r="G11">
        <v>628</v>
      </c>
      <c r="H11">
        <v>337</v>
      </c>
      <c r="I11">
        <v>175</v>
      </c>
      <c r="J11">
        <v>381</v>
      </c>
    </row>
    <row r="12" spans="1:14" x14ac:dyDescent="0.2">
      <c r="B12" s="2" t="s">
        <v>5</v>
      </c>
      <c r="C12">
        <v>590</v>
      </c>
      <c r="D12">
        <v>291</v>
      </c>
      <c r="E12">
        <v>140</v>
      </c>
      <c r="F12">
        <v>323</v>
      </c>
      <c r="G12">
        <v>689</v>
      </c>
      <c r="H12">
        <v>457</v>
      </c>
      <c r="I12">
        <v>204</v>
      </c>
      <c r="J12">
        <v>453</v>
      </c>
    </row>
    <row r="13" spans="1:14" x14ac:dyDescent="0.2">
      <c r="B13" s="2" t="s">
        <v>6</v>
      </c>
      <c r="C13">
        <v>412</v>
      </c>
      <c r="D13">
        <v>264</v>
      </c>
      <c r="E13">
        <v>119</v>
      </c>
      <c r="F13">
        <v>226</v>
      </c>
      <c r="G13">
        <v>631</v>
      </c>
      <c r="H13">
        <v>475</v>
      </c>
      <c r="I13">
        <v>192</v>
      </c>
      <c r="J13">
        <v>369</v>
      </c>
    </row>
    <row r="14" spans="1:14" x14ac:dyDescent="0.2">
      <c r="B14" s="2" t="s">
        <v>7</v>
      </c>
      <c r="C14">
        <v>633</v>
      </c>
      <c r="D14">
        <v>463</v>
      </c>
      <c r="E14">
        <v>204</v>
      </c>
      <c r="F14">
        <v>398</v>
      </c>
      <c r="G14">
        <v>645</v>
      </c>
      <c r="H14">
        <v>470</v>
      </c>
      <c r="I14">
        <v>181</v>
      </c>
      <c r="J14">
        <v>421</v>
      </c>
    </row>
    <row r="15" spans="1:14" x14ac:dyDescent="0.2">
      <c r="B15" s="2" t="s">
        <v>8</v>
      </c>
      <c r="C15">
        <v>675</v>
      </c>
      <c r="D15">
        <v>623</v>
      </c>
      <c r="E15">
        <v>189</v>
      </c>
      <c r="F15">
        <v>376</v>
      </c>
      <c r="G15">
        <v>592</v>
      </c>
      <c r="H15">
        <v>417</v>
      </c>
      <c r="I15">
        <v>212</v>
      </c>
      <c r="J15">
        <v>409</v>
      </c>
    </row>
    <row r="16" spans="1:14" x14ac:dyDescent="0.2">
      <c r="B16" s="2" t="s">
        <v>9</v>
      </c>
      <c r="C16">
        <v>685</v>
      </c>
      <c r="D16">
        <v>508</v>
      </c>
      <c r="E16">
        <v>167</v>
      </c>
      <c r="F16">
        <v>384</v>
      </c>
      <c r="G16">
        <v>618</v>
      </c>
      <c r="H16">
        <v>461</v>
      </c>
      <c r="I16">
        <v>200</v>
      </c>
      <c r="J16">
        <v>390</v>
      </c>
    </row>
    <row r="17" spans="1:14" x14ac:dyDescent="0.2">
      <c r="B17" s="2" t="s">
        <v>10</v>
      </c>
      <c r="C17">
        <v>654</v>
      </c>
      <c r="D17">
        <v>447</v>
      </c>
      <c r="E17">
        <v>172</v>
      </c>
      <c r="F17">
        <v>374</v>
      </c>
      <c r="G17">
        <v>671</v>
      </c>
      <c r="H17">
        <v>474</v>
      </c>
      <c r="I17">
        <v>220</v>
      </c>
      <c r="J17">
        <v>515</v>
      </c>
    </row>
    <row r="18" spans="1:14" x14ac:dyDescent="0.2">
      <c r="B18" s="2" t="s">
        <v>11</v>
      </c>
      <c r="C18">
        <v>647</v>
      </c>
      <c r="D18">
        <v>353</v>
      </c>
      <c r="E18">
        <v>176</v>
      </c>
      <c r="F18">
        <v>437</v>
      </c>
      <c r="G18">
        <v>639</v>
      </c>
      <c r="H18">
        <v>493</v>
      </c>
      <c r="I18">
        <v>219</v>
      </c>
      <c r="J18">
        <v>451</v>
      </c>
    </row>
    <row r="19" spans="1:14" x14ac:dyDescent="0.2">
      <c r="B19" s="2" t="s">
        <v>12</v>
      </c>
      <c r="C19">
        <v>700</v>
      </c>
      <c r="D19">
        <v>364</v>
      </c>
      <c r="E19">
        <v>205</v>
      </c>
      <c r="F19">
        <v>483</v>
      </c>
      <c r="G19">
        <v>666</v>
      </c>
      <c r="H19">
        <v>483</v>
      </c>
      <c r="I19">
        <v>181</v>
      </c>
      <c r="J19">
        <v>396</v>
      </c>
    </row>
    <row r="20" spans="1:14" x14ac:dyDescent="0.2">
      <c r="B20" s="2" t="s">
        <v>13</v>
      </c>
      <c r="C20">
        <v>636</v>
      </c>
      <c r="D20">
        <v>343</v>
      </c>
      <c r="E20">
        <v>205</v>
      </c>
      <c r="F20">
        <v>358</v>
      </c>
      <c r="G20">
        <v>740</v>
      </c>
      <c r="H20">
        <v>553</v>
      </c>
      <c r="I20">
        <v>182</v>
      </c>
      <c r="J20">
        <v>400</v>
      </c>
    </row>
    <row r="21" spans="1:14" x14ac:dyDescent="0.2">
      <c r="B21" s="2" t="s">
        <v>14</v>
      </c>
      <c r="C21">
        <v>699</v>
      </c>
      <c r="D21">
        <v>485</v>
      </c>
      <c r="E21">
        <v>161</v>
      </c>
      <c r="F21">
        <v>421</v>
      </c>
      <c r="G21">
        <v>689</v>
      </c>
      <c r="H21">
        <v>712</v>
      </c>
      <c r="I21">
        <v>189</v>
      </c>
      <c r="J21">
        <v>345</v>
      </c>
    </row>
    <row r="22" spans="1:14" x14ac:dyDescent="0.2">
      <c r="B22" s="3" t="s">
        <v>2</v>
      </c>
      <c r="C22" s="4">
        <v>7280</v>
      </c>
      <c r="D22" s="4">
        <v>4949</v>
      </c>
      <c r="E22" s="4">
        <f>SUM(E10:E21)</f>
        <v>2001</v>
      </c>
      <c r="F22" s="4">
        <f>SUM(F10:F21)</f>
        <v>4367</v>
      </c>
      <c r="G22" s="4">
        <v>7721</v>
      </c>
      <c r="H22" s="4">
        <v>5631</v>
      </c>
      <c r="I22" s="4">
        <f t="shared" ref="I22:N22" si="0">SUM(I10:I21)</f>
        <v>2299</v>
      </c>
      <c r="J22" s="4">
        <f t="shared" si="0"/>
        <v>4929</v>
      </c>
      <c r="K22" s="4">
        <f t="shared" si="0"/>
        <v>565</v>
      </c>
      <c r="L22" s="4">
        <f t="shared" si="0"/>
        <v>449</v>
      </c>
      <c r="M22" s="4">
        <f t="shared" si="0"/>
        <v>171</v>
      </c>
      <c r="N22" s="4">
        <f t="shared" si="0"/>
        <v>342</v>
      </c>
    </row>
    <row r="23" spans="1:14" x14ac:dyDescent="0.2">
      <c r="B23" s="16" t="s">
        <v>17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4" ht="30.75" customHeight="1" x14ac:dyDescent="0.2">
      <c r="B24" s="16" t="s">
        <v>16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4" x14ac:dyDescent="0.2">
      <c r="I25">
        <f>(I22-E22)/E22</f>
        <v>0.1489255372313843</v>
      </c>
      <c r="J25">
        <f>(J22-F22)/F22</f>
        <v>0.12869246622395236</v>
      </c>
    </row>
    <row r="27" spans="1:14" ht="15" customHeight="1" x14ac:dyDescent="0.2">
      <c r="A27" s="18" t="s">
        <v>118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4" ht="38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30" spans="1:14" x14ac:dyDescent="0.2">
      <c r="A30" s="1"/>
      <c r="B30" s="1"/>
      <c r="C30" s="11">
        <v>2024</v>
      </c>
      <c r="D30" s="13"/>
      <c r="E30" s="10"/>
      <c r="F30" s="10"/>
      <c r="G30" s="11">
        <v>2025</v>
      </c>
      <c r="H30" s="13"/>
      <c r="I30" s="10"/>
      <c r="J30" s="10"/>
      <c r="K30" s="14">
        <v>2026</v>
      </c>
      <c r="L30" s="15"/>
      <c r="M30" s="15"/>
      <c r="N30" s="15"/>
    </row>
    <row r="31" spans="1:14" ht="28" x14ac:dyDescent="0.2">
      <c r="A31" s="5" t="s">
        <v>18</v>
      </c>
      <c r="B31" s="5" t="s">
        <v>19</v>
      </c>
      <c r="C31" s="5" t="s">
        <v>1</v>
      </c>
      <c r="D31" s="5" t="s">
        <v>0</v>
      </c>
      <c r="E31" s="5" t="s">
        <v>116</v>
      </c>
      <c r="F31" s="5" t="s">
        <v>115</v>
      </c>
      <c r="G31" s="5" t="s">
        <v>1</v>
      </c>
      <c r="H31" s="5" t="s">
        <v>0</v>
      </c>
      <c r="I31" s="5" t="s">
        <v>116</v>
      </c>
      <c r="J31" s="5" t="s">
        <v>115</v>
      </c>
      <c r="K31" s="5" t="s">
        <v>1</v>
      </c>
      <c r="L31" s="5" t="s">
        <v>0</v>
      </c>
      <c r="M31" s="5" t="s">
        <v>116</v>
      </c>
      <c r="N31" s="5" t="s">
        <v>115</v>
      </c>
    </row>
    <row r="32" spans="1:14" x14ac:dyDescent="0.2">
      <c r="A32" s="6" t="s">
        <v>20</v>
      </c>
      <c r="B32" t="s">
        <v>21</v>
      </c>
      <c r="C32">
        <v>2</v>
      </c>
      <c r="D32">
        <v>7</v>
      </c>
      <c r="E32">
        <v>16</v>
      </c>
      <c r="F32">
        <v>10</v>
      </c>
      <c r="G32">
        <v>21</v>
      </c>
      <c r="H32">
        <v>14</v>
      </c>
      <c r="I32">
        <v>14</v>
      </c>
      <c r="J32">
        <v>11</v>
      </c>
      <c r="N32">
        <v>2</v>
      </c>
    </row>
    <row r="33" spans="1:14" x14ac:dyDescent="0.2">
      <c r="A33" s="6"/>
      <c r="B33" t="s">
        <v>22</v>
      </c>
      <c r="C33">
        <v>13</v>
      </c>
      <c r="D33">
        <v>25</v>
      </c>
      <c r="E33">
        <v>45</v>
      </c>
      <c r="F33">
        <v>10</v>
      </c>
      <c r="G33">
        <v>26</v>
      </c>
      <c r="H33">
        <v>35</v>
      </c>
      <c r="I33">
        <v>39</v>
      </c>
      <c r="J33">
        <v>12</v>
      </c>
      <c r="K33">
        <v>4</v>
      </c>
      <c r="L33">
        <v>3</v>
      </c>
      <c r="M33">
        <v>2</v>
      </c>
    </row>
    <row r="34" spans="1:14" x14ac:dyDescent="0.2">
      <c r="A34" s="6"/>
      <c r="B34" t="s">
        <v>23</v>
      </c>
      <c r="C34">
        <v>108</v>
      </c>
      <c r="D34">
        <v>96</v>
      </c>
      <c r="E34">
        <v>31</v>
      </c>
      <c r="F34">
        <v>6</v>
      </c>
      <c r="G34">
        <v>111</v>
      </c>
      <c r="H34">
        <v>95</v>
      </c>
      <c r="I34">
        <v>40</v>
      </c>
      <c r="J34">
        <v>13</v>
      </c>
      <c r="K34">
        <v>10</v>
      </c>
      <c r="L34">
        <v>3</v>
      </c>
      <c r="M34">
        <v>6</v>
      </c>
      <c r="N34">
        <v>1</v>
      </c>
    </row>
    <row r="35" spans="1:14" x14ac:dyDescent="0.2">
      <c r="A35" s="6"/>
      <c r="B35" t="s">
        <v>24</v>
      </c>
      <c r="C35">
        <v>1</v>
      </c>
      <c r="D35">
        <v>4</v>
      </c>
      <c r="E35">
        <v>7</v>
      </c>
      <c r="F35">
        <v>2</v>
      </c>
      <c r="G35">
        <v>1</v>
      </c>
      <c r="H35">
        <v>6</v>
      </c>
      <c r="I35">
        <v>10</v>
      </c>
      <c r="J35">
        <v>1</v>
      </c>
      <c r="M35">
        <v>1</v>
      </c>
    </row>
    <row r="36" spans="1:14" x14ac:dyDescent="0.2">
      <c r="A36" s="6"/>
      <c r="B36" t="s">
        <v>25</v>
      </c>
      <c r="D36">
        <v>2</v>
      </c>
      <c r="E36">
        <v>3</v>
      </c>
      <c r="H36">
        <v>2</v>
      </c>
      <c r="I36">
        <v>5</v>
      </c>
      <c r="J36">
        <v>3</v>
      </c>
    </row>
    <row r="37" spans="1:14" x14ac:dyDescent="0.2">
      <c r="A37" s="6"/>
      <c r="B37" t="s">
        <v>26</v>
      </c>
      <c r="C37">
        <v>41</v>
      </c>
      <c r="D37">
        <v>51</v>
      </c>
      <c r="E37">
        <v>52</v>
      </c>
      <c r="F37">
        <v>16</v>
      </c>
      <c r="G37">
        <v>65</v>
      </c>
      <c r="H37">
        <v>46</v>
      </c>
      <c r="I37">
        <v>47</v>
      </c>
      <c r="J37">
        <v>19</v>
      </c>
      <c r="K37">
        <v>3</v>
      </c>
      <c r="L37">
        <v>1</v>
      </c>
      <c r="M37">
        <v>3</v>
      </c>
      <c r="N37">
        <v>1</v>
      </c>
    </row>
    <row r="38" spans="1:14" x14ac:dyDescent="0.2">
      <c r="A38" s="6"/>
      <c r="B38" t="s">
        <v>119</v>
      </c>
      <c r="E38">
        <v>1</v>
      </c>
      <c r="I38">
        <v>2</v>
      </c>
      <c r="J38">
        <v>1</v>
      </c>
    </row>
    <row r="39" spans="1:14" x14ac:dyDescent="0.2">
      <c r="A39" s="6"/>
      <c r="B39" t="s">
        <v>120</v>
      </c>
      <c r="E39">
        <v>8</v>
      </c>
      <c r="F39">
        <v>3</v>
      </c>
      <c r="I39">
        <v>7</v>
      </c>
      <c r="J39">
        <v>3</v>
      </c>
    </row>
    <row r="40" spans="1:14" x14ac:dyDescent="0.2">
      <c r="A40" s="6"/>
      <c r="B40" t="s">
        <v>27</v>
      </c>
      <c r="C40">
        <v>1</v>
      </c>
      <c r="D40">
        <v>15</v>
      </c>
      <c r="E40">
        <v>14</v>
      </c>
      <c r="F40">
        <v>3</v>
      </c>
      <c r="G40">
        <v>7</v>
      </c>
      <c r="H40">
        <v>23</v>
      </c>
      <c r="I40">
        <v>21</v>
      </c>
      <c r="J40">
        <v>4</v>
      </c>
      <c r="L40">
        <v>3</v>
      </c>
    </row>
    <row r="41" spans="1:14" x14ac:dyDescent="0.2">
      <c r="A41" s="7"/>
      <c r="B41" t="s">
        <v>37</v>
      </c>
      <c r="E41">
        <v>2</v>
      </c>
    </row>
    <row r="42" spans="1:14" x14ac:dyDescent="0.2">
      <c r="A42" s="8" t="s">
        <v>28</v>
      </c>
      <c r="B42" s="8"/>
      <c r="C42" s="8">
        <v>166</v>
      </c>
      <c r="D42" s="8">
        <v>200</v>
      </c>
      <c r="E42" s="8">
        <v>179</v>
      </c>
      <c r="F42" s="8">
        <v>50</v>
      </c>
      <c r="G42" s="8">
        <v>231</v>
      </c>
      <c r="H42" s="8">
        <v>221</v>
      </c>
      <c r="I42" s="8">
        <v>185</v>
      </c>
      <c r="J42" s="8">
        <v>67</v>
      </c>
      <c r="K42" s="8">
        <v>17</v>
      </c>
      <c r="L42" s="8">
        <v>10</v>
      </c>
      <c r="M42" s="8">
        <v>12</v>
      </c>
      <c r="N42" s="8">
        <v>4</v>
      </c>
    </row>
    <row r="43" spans="1:14" x14ac:dyDescent="0.2">
      <c r="A43" s="6" t="s">
        <v>29</v>
      </c>
      <c r="B43" t="s">
        <v>30</v>
      </c>
      <c r="E43">
        <v>4</v>
      </c>
      <c r="F43">
        <v>2</v>
      </c>
      <c r="G43">
        <v>2</v>
      </c>
      <c r="H43">
        <v>4</v>
      </c>
      <c r="I43">
        <v>17</v>
      </c>
      <c r="J43">
        <v>3</v>
      </c>
      <c r="L43">
        <v>2</v>
      </c>
      <c r="M43">
        <v>1</v>
      </c>
    </row>
    <row r="44" spans="1:14" x14ac:dyDescent="0.2">
      <c r="A44" s="6"/>
      <c r="B44" t="s">
        <v>31</v>
      </c>
      <c r="C44">
        <v>70</v>
      </c>
      <c r="D44">
        <v>87</v>
      </c>
      <c r="E44">
        <v>69</v>
      </c>
      <c r="F44">
        <v>22</v>
      </c>
      <c r="G44">
        <v>98</v>
      </c>
      <c r="H44">
        <v>97</v>
      </c>
      <c r="I44">
        <v>101</v>
      </c>
      <c r="J44">
        <v>44</v>
      </c>
      <c r="K44">
        <v>4</v>
      </c>
      <c r="L44">
        <v>11</v>
      </c>
      <c r="M44">
        <v>5</v>
      </c>
      <c r="N44">
        <v>2</v>
      </c>
    </row>
    <row r="45" spans="1:14" x14ac:dyDescent="0.2">
      <c r="A45" s="6"/>
      <c r="B45" t="s">
        <v>32</v>
      </c>
      <c r="C45">
        <v>16</v>
      </c>
      <c r="D45">
        <v>27</v>
      </c>
      <c r="E45">
        <v>23</v>
      </c>
      <c r="F45">
        <v>10</v>
      </c>
      <c r="G45">
        <v>8</v>
      </c>
      <c r="H45">
        <v>27</v>
      </c>
      <c r="I45">
        <v>31</v>
      </c>
      <c r="J45">
        <v>9</v>
      </c>
      <c r="L45">
        <v>6</v>
      </c>
      <c r="M45">
        <v>6</v>
      </c>
      <c r="N45">
        <v>1</v>
      </c>
    </row>
    <row r="46" spans="1:14" x14ac:dyDescent="0.2">
      <c r="A46" s="6"/>
      <c r="B46" t="s">
        <v>33</v>
      </c>
      <c r="C46">
        <v>24</v>
      </c>
      <c r="D46">
        <v>117</v>
      </c>
      <c r="E46">
        <v>74</v>
      </c>
      <c r="F46">
        <v>24</v>
      </c>
      <c r="G46">
        <v>87</v>
      </c>
      <c r="H46">
        <v>142</v>
      </c>
      <c r="I46">
        <v>72</v>
      </c>
      <c r="J46">
        <v>28</v>
      </c>
      <c r="K46">
        <v>3</v>
      </c>
      <c r="L46">
        <v>9</v>
      </c>
      <c r="M46">
        <v>5</v>
      </c>
      <c r="N46">
        <v>5</v>
      </c>
    </row>
    <row r="47" spans="1:14" x14ac:dyDescent="0.2">
      <c r="A47" s="6"/>
      <c r="B47" t="s">
        <v>47</v>
      </c>
      <c r="F47">
        <v>1</v>
      </c>
      <c r="I47">
        <v>1</v>
      </c>
    </row>
    <row r="48" spans="1:14" x14ac:dyDescent="0.2">
      <c r="A48" s="6"/>
      <c r="B48" t="s">
        <v>34</v>
      </c>
      <c r="C48">
        <v>7</v>
      </c>
      <c r="D48">
        <v>10</v>
      </c>
      <c r="E48">
        <v>13</v>
      </c>
      <c r="F48">
        <v>1</v>
      </c>
      <c r="G48">
        <v>6</v>
      </c>
      <c r="H48">
        <v>7</v>
      </c>
      <c r="I48">
        <v>20</v>
      </c>
      <c r="J48">
        <v>6</v>
      </c>
      <c r="L48">
        <v>1</v>
      </c>
      <c r="M48">
        <v>2</v>
      </c>
      <c r="N48">
        <v>1</v>
      </c>
    </row>
    <row r="49" spans="1:14" x14ac:dyDescent="0.2">
      <c r="A49" s="6"/>
      <c r="B49" t="s">
        <v>35</v>
      </c>
      <c r="D49">
        <v>1</v>
      </c>
      <c r="E49">
        <v>1</v>
      </c>
      <c r="H49">
        <v>3</v>
      </c>
      <c r="I49">
        <v>3</v>
      </c>
      <c r="J49">
        <v>1</v>
      </c>
    </row>
    <row r="50" spans="1:14" x14ac:dyDescent="0.2">
      <c r="A50" s="6"/>
      <c r="B50" t="s">
        <v>36</v>
      </c>
      <c r="C50">
        <v>52</v>
      </c>
      <c r="D50">
        <v>51</v>
      </c>
      <c r="E50">
        <v>50</v>
      </c>
      <c r="F50">
        <v>17</v>
      </c>
      <c r="G50">
        <v>28</v>
      </c>
      <c r="H50">
        <v>58</v>
      </c>
      <c r="I50">
        <v>90</v>
      </c>
      <c r="J50">
        <v>25</v>
      </c>
      <c r="K50">
        <v>1</v>
      </c>
      <c r="L50">
        <v>9</v>
      </c>
      <c r="M50">
        <v>9</v>
      </c>
      <c r="N50">
        <v>8</v>
      </c>
    </row>
    <row r="51" spans="1:14" x14ac:dyDescent="0.2">
      <c r="A51" s="7"/>
      <c r="B51" t="s">
        <v>37</v>
      </c>
      <c r="G51">
        <v>1</v>
      </c>
      <c r="H51">
        <v>1</v>
      </c>
      <c r="I51">
        <v>3</v>
      </c>
    </row>
    <row r="52" spans="1:14" x14ac:dyDescent="0.2">
      <c r="A52" s="8" t="s">
        <v>38</v>
      </c>
      <c r="B52" s="8"/>
      <c r="C52" s="8">
        <v>169</v>
      </c>
      <c r="D52" s="8">
        <v>293</v>
      </c>
      <c r="E52" s="8">
        <v>234</v>
      </c>
      <c r="F52" s="8">
        <v>77</v>
      </c>
      <c r="G52" s="8">
        <v>230</v>
      </c>
      <c r="H52" s="8">
        <v>339</v>
      </c>
      <c r="I52" s="8">
        <v>338</v>
      </c>
      <c r="J52" s="8">
        <v>116</v>
      </c>
      <c r="K52" s="8">
        <v>8</v>
      </c>
      <c r="L52" s="8">
        <v>38</v>
      </c>
      <c r="M52" s="8">
        <v>28</v>
      </c>
      <c r="N52" s="8">
        <v>17</v>
      </c>
    </row>
    <row r="53" spans="1:14" x14ac:dyDescent="0.2">
      <c r="A53" s="6" t="s">
        <v>39</v>
      </c>
      <c r="B53" t="s">
        <v>40</v>
      </c>
      <c r="H53">
        <v>1</v>
      </c>
    </row>
    <row r="54" spans="1:14" x14ac:dyDescent="0.2">
      <c r="A54" s="7"/>
      <c r="B54" t="s">
        <v>41</v>
      </c>
      <c r="H54">
        <v>1</v>
      </c>
    </row>
    <row r="55" spans="1:14" x14ac:dyDescent="0.2">
      <c r="A55" s="8" t="s">
        <v>42</v>
      </c>
      <c r="B55" s="8"/>
      <c r="C55" s="8"/>
      <c r="D55" s="8"/>
      <c r="E55" s="8"/>
      <c r="F55" s="8"/>
      <c r="G55" s="8"/>
      <c r="H55" s="8">
        <v>2</v>
      </c>
      <c r="I55" s="8"/>
      <c r="J55" s="8"/>
      <c r="K55" s="8"/>
      <c r="L55" s="8"/>
      <c r="M55" s="8"/>
      <c r="N55" s="8"/>
    </row>
    <row r="56" spans="1:14" x14ac:dyDescent="0.2">
      <c r="A56" s="6" t="s">
        <v>43</v>
      </c>
      <c r="B56" t="s">
        <v>44</v>
      </c>
      <c r="C56">
        <v>343</v>
      </c>
      <c r="D56">
        <v>425</v>
      </c>
      <c r="E56">
        <v>223</v>
      </c>
      <c r="F56">
        <v>99</v>
      </c>
      <c r="G56">
        <v>417</v>
      </c>
      <c r="H56">
        <v>513</v>
      </c>
      <c r="I56">
        <v>263</v>
      </c>
      <c r="J56">
        <v>93</v>
      </c>
      <c r="K56">
        <v>25</v>
      </c>
      <c r="L56">
        <v>31</v>
      </c>
      <c r="M56">
        <v>17</v>
      </c>
      <c r="N56">
        <v>13</v>
      </c>
    </row>
    <row r="57" spans="1:14" x14ac:dyDescent="0.2">
      <c r="A57" s="6"/>
      <c r="B57" t="s">
        <v>45</v>
      </c>
      <c r="C57">
        <v>201</v>
      </c>
      <c r="D57">
        <v>168</v>
      </c>
      <c r="E57">
        <v>89</v>
      </c>
      <c r="F57">
        <v>32</v>
      </c>
      <c r="G57">
        <v>65</v>
      </c>
      <c r="H57">
        <v>188</v>
      </c>
      <c r="I57">
        <v>111</v>
      </c>
      <c r="J57">
        <v>26</v>
      </c>
      <c r="K57">
        <v>3</v>
      </c>
      <c r="L57">
        <v>11</v>
      </c>
      <c r="M57">
        <v>5</v>
      </c>
      <c r="N57">
        <v>3</v>
      </c>
    </row>
    <row r="58" spans="1:14" x14ac:dyDescent="0.2">
      <c r="A58" s="6"/>
      <c r="B58" t="s">
        <v>46</v>
      </c>
      <c r="D58">
        <v>18</v>
      </c>
      <c r="E58">
        <v>14</v>
      </c>
      <c r="F58">
        <v>2</v>
      </c>
      <c r="G58">
        <v>1</v>
      </c>
      <c r="H58">
        <v>37</v>
      </c>
      <c r="I58">
        <v>33</v>
      </c>
      <c r="J58">
        <v>5</v>
      </c>
      <c r="L58">
        <v>2</v>
      </c>
      <c r="M58">
        <v>2</v>
      </c>
    </row>
    <row r="59" spans="1:14" x14ac:dyDescent="0.2">
      <c r="A59" s="6"/>
      <c r="B59" t="s">
        <v>31</v>
      </c>
      <c r="D59">
        <v>1</v>
      </c>
      <c r="E59">
        <v>1</v>
      </c>
    </row>
    <row r="60" spans="1:14" x14ac:dyDescent="0.2">
      <c r="A60" s="6"/>
      <c r="B60" t="s">
        <v>47</v>
      </c>
      <c r="C60">
        <v>170</v>
      </c>
      <c r="D60">
        <v>52</v>
      </c>
      <c r="E60">
        <v>50</v>
      </c>
      <c r="F60">
        <v>17</v>
      </c>
      <c r="G60">
        <v>24</v>
      </c>
      <c r="H60">
        <v>65</v>
      </c>
      <c r="I60">
        <v>64</v>
      </c>
      <c r="J60">
        <v>23</v>
      </c>
      <c r="L60">
        <v>2</v>
      </c>
    </row>
    <row r="61" spans="1:14" x14ac:dyDescent="0.2">
      <c r="A61" s="6"/>
      <c r="B61" t="s">
        <v>48</v>
      </c>
      <c r="C61">
        <v>85</v>
      </c>
      <c r="D61">
        <v>243</v>
      </c>
      <c r="E61">
        <v>137</v>
      </c>
      <c r="F61">
        <v>47</v>
      </c>
      <c r="G61">
        <v>156</v>
      </c>
      <c r="H61">
        <v>207</v>
      </c>
      <c r="I61">
        <v>138</v>
      </c>
      <c r="J61">
        <v>58</v>
      </c>
      <c r="K61">
        <v>16</v>
      </c>
      <c r="L61">
        <v>10</v>
      </c>
      <c r="M61">
        <v>13</v>
      </c>
      <c r="N61">
        <v>2</v>
      </c>
    </row>
    <row r="62" spans="1:14" x14ac:dyDescent="0.2">
      <c r="A62" s="6"/>
      <c r="B62" t="s">
        <v>34</v>
      </c>
      <c r="E62">
        <v>13</v>
      </c>
      <c r="F62">
        <v>3</v>
      </c>
      <c r="I62">
        <v>16</v>
      </c>
      <c r="J62">
        <v>6</v>
      </c>
    </row>
    <row r="63" spans="1:14" x14ac:dyDescent="0.2">
      <c r="A63" s="6"/>
      <c r="B63" t="s">
        <v>49</v>
      </c>
      <c r="C63">
        <v>155</v>
      </c>
      <c r="D63">
        <v>83</v>
      </c>
      <c r="E63">
        <v>68</v>
      </c>
      <c r="F63">
        <v>22</v>
      </c>
      <c r="G63">
        <v>42</v>
      </c>
      <c r="H63">
        <v>54</v>
      </c>
      <c r="I63">
        <v>53</v>
      </c>
      <c r="J63">
        <v>23</v>
      </c>
      <c r="K63">
        <v>4</v>
      </c>
      <c r="L63">
        <v>8</v>
      </c>
      <c r="M63">
        <v>8</v>
      </c>
      <c r="N63">
        <v>1</v>
      </c>
    </row>
    <row r="64" spans="1:14" x14ac:dyDescent="0.2">
      <c r="A64" s="6"/>
      <c r="B64" t="s">
        <v>50</v>
      </c>
      <c r="C64">
        <v>2</v>
      </c>
      <c r="D64">
        <v>11</v>
      </c>
      <c r="E64">
        <v>14</v>
      </c>
      <c r="F64">
        <v>9</v>
      </c>
      <c r="H64">
        <v>17</v>
      </c>
      <c r="I64">
        <v>8</v>
      </c>
      <c r="J64">
        <v>2</v>
      </c>
      <c r="L64">
        <v>4</v>
      </c>
      <c r="M64">
        <v>2</v>
      </c>
    </row>
    <row r="65" spans="1:14" x14ac:dyDescent="0.2">
      <c r="A65" s="6"/>
      <c r="B65" t="s">
        <v>35</v>
      </c>
      <c r="C65">
        <v>37</v>
      </c>
      <c r="D65">
        <v>102</v>
      </c>
      <c r="E65">
        <v>64</v>
      </c>
      <c r="F65">
        <v>21</v>
      </c>
      <c r="G65">
        <v>39</v>
      </c>
      <c r="H65">
        <v>114</v>
      </c>
      <c r="I65">
        <v>97</v>
      </c>
      <c r="J65">
        <v>43</v>
      </c>
      <c r="K65">
        <v>4</v>
      </c>
      <c r="L65">
        <v>12</v>
      </c>
      <c r="M65">
        <v>10</v>
      </c>
      <c r="N65">
        <v>6</v>
      </c>
    </row>
    <row r="66" spans="1:14" x14ac:dyDescent="0.2">
      <c r="A66" s="6"/>
      <c r="B66" t="s">
        <v>36</v>
      </c>
      <c r="D66">
        <v>20</v>
      </c>
      <c r="E66">
        <v>31</v>
      </c>
      <c r="F66">
        <v>4</v>
      </c>
      <c r="H66">
        <v>34</v>
      </c>
      <c r="I66">
        <v>25</v>
      </c>
      <c r="J66">
        <v>5</v>
      </c>
      <c r="L66">
        <v>1</v>
      </c>
      <c r="M66">
        <v>4</v>
      </c>
      <c r="N66">
        <v>1</v>
      </c>
    </row>
    <row r="67" spans="1:14" x14ac:dyDescent="0.2">
      <c r="A67" s="6"/>
      <c r="B67" t="s">
        <v>51</v>
      </c>
      <c r="D67">
        <v>21</v>
      </c>
      <c r="E67">
        <v>26</v>
      </c>
      <c r="F67">
        <v>2</v>
      </c>
      <c r="G67">
        <v>1</v>
      </c>
      <c r="H67">
        <v>31</v>
      </c>
      <c r="I67">
        <v>62</v>
      </c>
      <c r="J67">
        <v>9</v>
      </c>
      <c r="L67">
        <v>4</v>
      </c>
      <c r="M67">
        <v>6</v>
      </c>
      <c r="N67">
        <v>1</v>
      </c>
    </row>
    <row r="68" spans="1:14" x14ac:dyDescent="0.2">
      <c r="A68" s="6"/>
      <c r="B68" t="s">
        <v>37</v>
      </c>
      <c r="F68">
        <v>1</v>
      </c>
      <c r="G68">
        <v>2</v>
      </c>
      <c r="H68">
        <v>2</v>
      </c>
      <c r="I68">
        <v>1</v>
      </c>
    </row>
    <row r="69" spans="1:14" x14ac:dyDescent="0.2">
      <c r="A69" s="7"/>
      <c r="B69" t="s">
        <v>52</v>
      </c>
      <c r="C69">
        <v>88</v>
      </c>
      <c r="D69">
        <v>69</v>
      </c>
      <c r="E69">
        <v>49</v>
      </c>
      <c r="F69">
        <v>18</v>
      </c>
      <c r="G69">
        <v>51</v>
      </c>
      <c r="H69">
        <v>46</v>
      </c>
      <c r="I69">
        <v>90</v>
      </c>
      <c r="J69">
        <v>19</v>
      </c>
      <c r="K69">
        <v>2</v>
      </c>
      <c r="L69">
        <v>4</v>
      </c>
      <c r="M69">
        <v>6</v>
      </c>
      <c r="N69">
        <v>3</v>
      </c>
    </row>
    <row r="70" spans="1:14" x14ac:dyDescent="0.2">
      <c r="A70" s="8" t="s">
        <v>53</v>
      </c>
      <c r="B70" s="8"/>
      <c r="C70" s="8">
        <v>1081</v>
      </c>
      <c r="D70" s="8">
        <v>1213</v>
      </c>
      <c r="E70" s="8">
        <v>779</v>
      </c>
      <c r="F70" s="8">
        <v>277</v>
      </c>
      <c r="G70" s="8">
        <v>798</v>
      </c>
      <c r="H70" s="8">
        <v>1308</v>
      </c>
      <c r="I70" s="8">
        <v>961</v>
      </c>
      <c r="J70" s="8">
        <v>312</v>
      </c>
      <c r="K70" s="8">
        <v>54</v>
      </c>
      <c r="L70" s="8">
        <v>89</v>
      </c>
      <c r="M70" s="8">
        <v>73</v>
      </c>
      <c r="N70" s="8">
        <v>30</v>
      </c>
    </row>
    <row r="71" spans="1:14" x14ac:dyDescent="0.2">
      <c r="A71" s="6" t="s">
        <v>54</v>
      </c>
      <c r="B71" t="s">
        <v>55</v>
      </c>
      <c r="C71">
        <v>1</v>
      </c>
      <c r="D71">
        <v>1</v>
      </c>
      <c r="E71">
        <v>6</v>
      </c>
      <c r="H71">
        <v>5</v>
      </c>
      <c r="I71">
        <v>5</v>
      </c>
      <c r="J71">
        <v>3</v>
      </c>
      <c r="L71">
        <v>1</v>
      </c>
    </row>
    <row r="72" spans="1:14" x14ac:dyDescent="0.2">
      <c r="A72" s="6"/>
      <c r="B72" t="s">
        <v>121</v>
      </c>
      <c r="E72">
        <v>2</v>
      </c>
    </row>
    <row r="73" spans="1:14" x14ac:dyDescent="0.2">
      <c r="A73" s="6"/>
      <c r="B73" t="s">
        <v>56</v>
      </c>
      <c r="C73">
        <v>198</v>
      </c>
      <c r="D73">
        <v>275</v>
      </c>
      <c r="E73">
        <v>91</v>
      </c>
      <c r="F73">
        <v>29</v>
      </c>
      <c r="G73">
        <v>279</v>
      </c>
      <c r="H73">
        <v>323</v>
      </c>
      <c r="I73">
        <v>73</v>
      </c>
      <c r="J73">
        <v>18</v>
      </c>
      <c r="K73">
        <v>12</v>
      </c>
      <c r="L73">
        <v>20</v>
      </c>
      <c r="M73">
        <v>7</v>
      </c>
      <c r="N73">
        <v>1</v>
      </c>
    </row>
    <row r="74" spans="1:14" x14ac:dyDescent="0.2">
      <c r="A74" s="6"/>
      <c r="B74" t="s">
        <v>57</v>
      </c>
      <c r="C74">
        <v>4</v>
      </c>
      <c r="D74">
        <v>43</v>
      </c>
      <c r="E74">
        <v>33</v>
      </c>
      <c r="F74">
        <v>10</v>
      </c>
      <c r="G74">
        <v>7</v>
      </c>
      <c r="H74">
        <v>64</v>
      </c>
      <c r="I74">
        <v>35</v>
      </c>
      <c r="J74">
        <v>13</v>
      </c>
      <c r="L74">
        <v>1</v>
      </c>
      <c r="M74">
        <v>1</v>
      </c>
    </row>
    <row r="75" spans="1:14" x14ac:dyDescent="0.2">
      <c r="A75" s="6"/>
      <c r="B75" t="s">
        <v>58</v>
      </c>
      <c r="C75">
        <v>9</v>
      </c>
      <c r="D75">
        <v>65</v>
      </c>
      <c r="E75">
        <v>29</v>
      </c>
      <c r="F75">
        <v>16</v>
      </c>
      <c r="G75">
        <v>18</v>
      </c>
      <c r="H75">
        <v>65</v>
      </c>
      <c r="I75">
        <v>12</v>
      </c>
      <c r="J75">
        <v>11</v>
      </c>
      <c r="K75">
        <v>3</v>
      </c>
      <c r="L75">
        <v>7</v>
      </c>
      <c r="M75">
        <v>1</v>
      </c>
      <c r="N75">
        <v>1</v>
      </c>
    </row>
    <row r="76" spans="1:14" x14ac:dyDescent="0.2">
      <c r="A76" s="6"/>
      <c r="B76" t="s">
        <v>59</v>
      </c>
      <c r="C76">
        <v>20</v>
      </c>
      <c r="D76">
        <v>50</v>
      </c>
      <c r="E76">
        <v>26</v>
      </c>
      <c r="F76">
        <v>22</v>
      </c>
      <c r="G76">
        <v>23</v>
      </c>
      <c r="H76">
        <v>45</v>
      </c>
      <c r="I76">
        <v>14</v>
      </c>
      <c r="J76">
        <v>11</v>
      </c>
      <c r="K76">
        <v>2</v>
      </c>
      <c r="L76">
        <v>1</v>
      </c>
      <c r="M76">
        <v>1</v>
      </c>
      <c r="N76">
        <v>1</v>
      </c>
    </row>
    <row r="77" spans="1:14" x14ac:dyDescent="0.2">
      <c r="A77" s="6"/>
      <c r="B77" t="s">
        <v>60</v>
      </c>
      <c r="C77">
        <v>174</v>
      </c>
      <c r="D77">
        <v>135</v>
      </c>
      <c r="E77">
        <v>28</v>
      </c>
      <c r="F77">
        <v>25</v>
      </c>
      <c r="G77">
        <v>294</v>
      </c>
      <c r="H77">
        <v>128</v>
      </c>
      <c r="I77">
        <v>24</v>
      </c>
      <c r="J77">
        <v>14</v>
      </c>
      <c r="K77">
        <v>34</v>
      </c>
      <c r="L77">
        <v>11</v>
      </c>
      <c r="M77">
        <v>8</v>
      </c>
      <c r="N77">
        <v>1</v>
      </c>
    </row>
    <row r="78" spans="1:14" x14ac:dyDescent="0.2">
      <c r="A78" s="6"/>
      <c r="B78" t="s">
        <v>61</v>
      </c>
      <c r="C78">
        <v>277</v>
      </c>
      <c r="D78">
        <v>175</v>
      </c>
      <c r="E78">
        <v>61</v>
      </c>
      <c r="F78">
        <v>22</v>
      </c>
      <c r="G78">
        <v>467</v>
      </c>
      <c r="H78">
        <v>129</v>
      </c>
      <c r="I78">
        <v>41</v>
      </c>
      <c r="J78">
        <v>18</v>
      </c>
      <c r="K78">
        <v>97</v>
      </c>
      <c r="L78">
        <v>15</v>
      </c>
      <c r="M78">
        <v>3</v>
      </c>
      <c r="N78">
        <v>2</v>
      </c>
    </row>
    <row r="79" spans="1:14" x14ac:dyDescent="0.2">
      <c r="A79" s="6"/>
      <c r="B79" t="s">
        <v>62</v>
      </c>
      <c r="D79">
        <v>1</v>
      </c>
    </row>
    <row r="80" spans="1:14" x14ac:dyDescent="0.2">
      <c r="A80" s="6"/>
      <c r="B80" t="s">
        <v>63</v>
      </c>
      <c r="C80">
        <v>35</v>
      </c>
      <c r="D80">
        <v>138</v>
      </c>
      <c r="E80">
        <v>36</v>
      </c>
      <c r="F80">
        <v>22</v>
      </c>
      <c r="G80">
        <v>50</v>
      </c>
      <c r="H80">
        <v>194</v>
      </c>
      <c r="I80">
        <v>39</v>
      </c>
      <c r="J80">
        <v>30</v>
      </c>
      <c r="L80">
        <v>17</v>
      </c>
      <c r="M80">
        <v>1</v>
      </c>
      <c r="N80">
        <v>4</v>
      </c>
    </row>
    <row r="81" spans="1:14" x14ac:dyDescent="0.2">
      <c r="A81" s="6"/>
      <c r="B81" t="s">
        <v>64</v>
      </c>
      <c r="C81">
        <v>3</v>
      </c>
      <c r="D81">
        <v>25</v>
      </c>
      <c r="E81">
        <v>9</v>
      </c>
      <c r="F81">
        <v>5</v>
      </c>
      <c r="G81">
        <v>8</v>
      </c>
      <c r="H81">
        <v>19</v>
      </c>
      <c r="I81">
        <v>5</v>
      </c>
      <c r="J81">
        <v>4</v>
      </c>
      <c r="L81">
        <v>1</v>
      </c>
      <c r="M81">
        <v>1</v>
      </c>
    </row>
    <row r="82" spans="1:14" x14ac:dyDescent="0.2">
      <c r="A82" s="6"/>
      <c r="B82" t="s">
        <v>65</v>
      </c>
      <c r="C82">
        <v>46</v>
      </c>
      <c r="D82">
        <v>146</v>
      </c>
      <c r="E82">
        <v>67</v>
      </c>
      <c r="F82">
        <v>14</v>
      </c>
      <c r="G82">
        <v>101</v>
      </c>
      <c r="H82">
        <v>157</v>
      </c>
      <c r="I82">
        <v>48</v>
      </c>
      <c r="J82">
        <v>29</v>
      </c>
      <c r="K82">
        <v>8</v>
      </c>
      <c r="L82">
        <v>20</v>
      </c>
      <c r="M82">
        <v>1</v>
      </c>
      <c r="N82">
        <v>1</v>
      </c>
    </row>
    <row r="83" spans="1:14" x14ac:dyDescent="0.2">
      <c r="A83" s="6"/>
      <c r="B83" t="s">
        <v>66</v>
      </c>
      <c r="C83">
        <v>8</v>
      </c>
      <c r="D83">
        <v>35</v>
      </c>
      <c r="E83">
        <v>25</v>
      </c>
      <c r="F83">
        <v>16</v>
      </c>
      <c r="G83">
        <v>7</v>
      </c>
      <c r="H83">
        <v>49</v>
      </c>
      <c r="I83">
        <v>39</v>
      </c>
      <c r="J83">
        <v>9</v>
      </c>
      <c r="L83">
        <v>3</v>
      </c>
      <c r="M83">
        <v>3</v>
      </c>
    </row>
    <row r="84" spans="1:14" x14ac:dyDescent="0.2">
      <c r="A84" s="6"/>
      <c r="B84" t="s">
        <v>67</v>
      </c>
      <c r="C84">
        <v>5</v>
      </c>
      <c r="D84">
        <v>120</v>
      </c>
      <c r="E84">
        <v>99</v>
      </c>
      <c r="F84">
        <v>31</v>
      </c>
      <c r="G84">
        <v>4</v>
      </c>
      <c r="H84">
        <v>103</v>
      </c>
      <c r="I84">
        <v>109</v>
      </c>
      <c r="J84">
        <v>33</v>
      </c>
      <c r="L84">
        <v>9</v>
      </c>
      <c r="M84">
        <v>5</v>
      </c>
      <c r="N84">
        <v>1</v>
      </c>
    </row>
    <row r="85" spans="1:14" x14ac:dyDescent="0.2">
      <c r="A85" s="6"/>
      <c r="B85" t="s">
        <v>68</v>
      </c>
      <c r="C85">
        <v>1</v>
      </c>
      <c r="D85">
        <v>3</v>
      </c>
      <c r="E85">
        <v>2</v>
      </c>
      <c r="F85">
        <v>2</v>
      </c>
      <c r="G85">
        <v>1</v>
      </c>
      <c r="H85">
        <v>8</v>
      </c>
      <c r="I85">
        <v>2</v>
      </c>
      <c r="K85">
        <v>1</v>
      </c>
      <c r="M85">
        <v>1</v>
      </c>
      <c r="N85">
        <v>1</v>
      </c>
    </row>
    <row r="86" spans="1:14" x14ac:dyDescent="0.2">
      <c r="A86" s="6"/>
      <c r="B86" t="s">
        <v>69</v>
      </c>
      <c r="C86">
        <v>48</v>
      </c>
      <c r="D86">
        <v>106</v>
      </c>
      <c r="E86">
        <v>30</v>
      </c>
      <c r="F86">
        <v>18</v>
      </c>
      <c r="G86">
        <v>64</v>
      </c>
      <c r="H86">
        <v>173</v>
      </c>
      <c r="I86">
        <v>51</v>
      </c>
      <c r="J86">
        <v>33</v>
      </c>
      <c r="K86">
        <v>1</v>
      </c>
      <c r="L86">
        <v>9</v>
      </c>
      <c r="M86">
        <v>3</v>
      </c>
      <c r="N86">
        <v>3</v>
      </c>
    </row>
    <row r="87" spans="1:14" x14ac:dyDescent="0.2">
      <c r="A87" s="6"/>
      <c r="B87" t="s">
        <v>70</v>
      </c>
      <c r="C87">
        <v>82</v>
      </c>
      <c r="D87">
        <v>284</v>
      </c>
      <c r="E87">
        <v>151</v>
      </c>
      <c r="F87">
        <v>51</v>
      </c>
      <c r="G87">
        <v>74</v>
      </c>
      <c r="H87">
        <v>299</v>
      </c>
      <c r="I87">
        <v>122</v>
      </c>
      <c r="J87">
        <v>63</v>
      </c>
      <c r="K87">
        <v>22</v>
      </c>
      <c r="L87">
        <v>19</v>
      </c>
      <c r="M87">
        <v>6</v>
      </c>
      <c r="N87">
        <v>1</v>
      </c>
    </row>
    <row r="88" spans="1:14" x14ac:dyDescent="0.2">
      <c r="A88" s="6"/>
      <c r="B88" t="s">
        <v>71</v>
      </c>
      <c r="C88">
        <v>19</v>
      </c>
      <c r="D88">
        <v>85</v>
      </c>
      <c r="E88">
        <v>53</v>
      </c>
      <c r="F88">
        <v>13</v>
      </c>
      <c r="G88">
        <v>24</v>
      </c>
      <c r="H88">
        <v>95</v>
      </c>
      <c r="I88">
        <v>39</v>
      </c>
      <c r="J88">
        <v>18</v>
      </c>
      <c r="K88">
        <v>3</v>
      </c>
      <c r="L88">
        <v>4</v>
      </c>
      <c r="M88">
        <v>4</v>
      </c>
      <c r="N88">
        <v>4</v>
      </c>
    </row>
    <row r="89" spans="1:14" x14ac:dyDescent="0.2">
      <c r="A89" s="6"/>
      <c r="B89" t="s">
        <v>72</v>
      </c>
      <c r="C89">
        <v>282</v>
      </c>
      <c r="D89">
        <v>214</v>
      </c>
      <c r="E89">
        <v>139</v>
      </c>
      <c r="F89">
        <v>61</v>
      </c>
      <c r="G89">
        <v>211</v>
      </c>
      <c r="H89">
        <v>220</v>
      </c>
      <c r="I89">
        <v>134</v>
      </c>
      <c r="J89">
        <v>70</v>
      </c>
      <c r="K89">
        <v>23</v>
      </c>
      <c r="L89">
        <v>21</v>
      </c>
      <c r="M89">
        <v>10</v>
      </c>
      <c r="N89">
        <v>3</v>
      </c>
    </row>
    <row r="90" spans="1:14" x14ac:dyDescent="0.2">
      <c r="A90" s="6"/>
      <c r="B90" t="s">
        <v>37</v>
      </c>
      <c r="D90">
        <v>1</v>
      </c>
      <c r="G90">
        <v>6</v>
      </c>
      <c r="H90">
        <v>19</v>
      </c>
      <c r="I90">
        <v>1</v>
      </c>
      <c r="M90">
        <v>1</v>
      </c>
    </row>
    <row r="91" spans="1:14" x14ac:dyDescent="0.2">
      <c r="A91" s="6"/>
      <c r="B91" t="s">
        <v>73</v>
      </c>
      <c r="C91">
        <v>32</v>
      </c>
      <c r="D91">
        <v>227</v>
      </c>
      <c r="E91">
        <v>82</v>
      </c>
      <c r="F91">
        <v>36</v>
      </c>
      <c r="G91">
        <v>74</v>
      </c>
      <c r="H91">
        <v>258</v>
      </c>
      <c r="I91">
        <v>68</v>
      </c>
      <c r="J91">
        <v>34</v>
      </c>
      <c r="K91">
        <v>7</v>
      </c>
      <c r="L91">
        <v>23</v>
      </c>
      <c r="M91">
        <v>3</v>
      </c>
      <c r="N91">
        <v>1</v>
      </c>
    </row>
    <row r="92" spans="1:14" x14ac:dyDescent="0.2">
      <c r="A92" s="6"/>
      <c r="B92" t="s">
        <v>74</v>
      </c>
      <c r="C92">
        <v>34</v>
      </c>
      <c r="D92">
        <v>138</v>
      </c>
      <c r="E92">
        <v>68</v>
      </c>
      <c r="F92">
        <v>22</v>
      </c>
      <c r="G92">
        <v>111</v>
      </c>
      <c r="H92">
        <v>154</v>
      </c>
      <c r="I92">
        <v>46</v>
      </c>
      <c r="J92">
        <v>16</v>
      </c>
      <c r="K92">
        <v>2</v>
      </c>
      <c r="L92">
        <v>12</v>
      </c>
      <c r="M92">
        <v>3</v>
      </c>
      <c r="N92">
        <v>2</v>
      </c>
    </row>
    <row r="93" spans="1:14" x14ac:dyDescent="0.2">
      <c r="A93" s="6"/>
      <c r="B93" t="s">
        <v>75</v>
      </c>
      <c r="C93">
        <v>22</v>
      </c>
      <c r="D93">
        <v>75</v>
      </c>
      <c r="E93">
        <v>40</v>
      </c>
      <c r="F93">
        <v>23</v>
      </c>
      <c r="G93">
        <v>35</v>
      </c>
      <c r="H93">
        <v>84</v>
      </c>
      <c r="I93">
        <v>54</v>
      </c>
      <c r="J93">
        <v>10</v>
      </c>
      <c r="K93">
        <v>4</v>
      </c>
      <c r="L93">
        <v>8</v>
      </c>
      <c r="M93">
        <v>3</v>
      </c>
      <c r="N93">
        <v>2</v>
      </c>
    </row>
    <row r="94" spans="1:14" x14ac:dyDescent="0.2">
      <c r="A94" s="6"/>
      <c r="B94" t="s">
        <v>76</v>
      </c>
      <c r="E94">
        <v>4</v>
      </c>
      <c r="F94">
        <v>5</v>
      </c>
      <c r="I94">
        <v>1</v>
      </c>
      <c r="J94">
        <v>2</v>
      </c>
      <c r="L94">
        <v>1</v>
      </c>
    </row>
    <row r="95" spans="1:14" x14ac:dyDescent="0.2">
      <c r="A95" s="7"/>
      <c r="B95" t="s">
        <v>77</v>
      </c>
      <c r="C95">
        <v>47</v>
      </c>
      <c r="D95">
        <v>86</v>
      </c>
      <c r="E95">
        <v>23</v>
      </c>
      <c r="F95">
        <v>9</v>
      </c>
      <c r="G95">
        <v>33</v>
      </c>
      <c r="H95">
        <v>55</v>
      </c>
      <c r="I95">
        <v>18</v>
      </c>
      <c r="J95">
        <v>7</v>
      </c>
      <c r="L95">
        <v>3</v>
      </c>
    </row>
    <row r="96" spans="1:14" x14ac:dyDescent="0.2">
      <c r="A96" s="8" t="s">
        <v>78</v>
      </c>
      <c r="B96" s="8"/>
      <c r="C96" s="8">
        <v>1347</v>
      </c>
      <c r="D96" s="8">
        <v>2428</v>
      </c>
      <c r="E96" s="8">
        <v>1104</v>
      </c>
      <c r="F96" s="8">
        <v>452</v>
      </c>
      <c r="G96" s="8">
        <v>1891</v>
      </c>
      <c r="H96" s="8">
        <v>2646</v>
      </c>
      <c r="I96" s="8">
        <v>980</v>
      </c>
      <c r="J96" s="8">
        <v>446</v>
      </c>
      <c r="K96" s="8">
        <v>219</v>
      </c>
      <c r="L96" s="8">
        <v>206</v>
      </c>
      <c r="M96" s="8">
        <v>66</v>
      </c>
      <c r="N96" s="8">
        <v>29</v>
      </c>
    </row>
    <row r="97" spans="1:14" x14ac:dyDescent="0.2">
      <c r="A97" s="6" t="s">
        <v>79</v>
      </c>
      <c r="B97" t="s">
        <v>80</v>
      </c>
      <c r="C97">
        <v>440</v>
      </c>
      <c r="D97">
        <v>304</v>
      </c>
      <c r="E97">
        <v>92</v>
      </c>
      <c r="F97">
        <v>39</v>
      </c>
      <c r="G97">
        <v>439</v>
      </c>
      <c r="H97">
        <v>309</v>
      </c>
      <c r="I97">
        <v>139</v>
      </c>
      <c r="J97">
        <v>62</v>
      </c>
      <c r="K97">
        <v>17</v>
      </c>
      <c r="L97">
        <v>25</v>
      </c>
      <c r="M97">
        <v>10</v>
      </c>
      <c r="N97">
        <v>3</v>
      </c>
    </row>
    <row r="98" spans="1:14" x14ac:dyDescent="0.2">
      <c r="A98" s="6"/>
      <c r="B98" t="s">
        <v>81</v>
      </c>
      <c r="C98">
        <v>10</v>
      </c>
      <c r="D98">
        <v>31</v>
      </c>
      <c r="E98">
        <v>22</v>
      </c>
      <c r="F98">
        <v>5</v>
      </c>
      <c r="G98">
        <v>14</v>
      </c>
      <c r="H98">
        <v>32</v>
      </c>
      <c r="I98">
        <v>29</v>
      </c>
      <c r="J98">
        <v>7</v>
      </c>
      <c r="L98">
        <v>4</v>
      </c>
    </row>
    <row r="99" spans="1:14" x14ac:dyDescent="0.2">
      <c r="A99" s="6"/>
      <c r="B99" t="s">
        <v>82</v>
      </c>
      <c r="D99">
        <v>1</v>
      </c>
      <c r="E99">
        <v>1</v>
      </c>
      <c r="F99">
        <v>2</v>
      </c>
      <c r="H99">
        <v>5</v>
      </c>
      <c r="I99">
        <v>2</v>
      </c>
      <c r="L99">
        <v>1</v>
      </c>
    </row>
    <row r="100" spans="1:14" x14ac:dyDescent="0.2">
      <c r="A100" s="6"/>
      <c r="B100" t="s">
        <v>83</v>
      </c>
      <c r="C100">
        <v>5</v>
      </c>
      <c r="D100">
        <v>57</v>
      </c>
      <c r="E100">
        <v>64</v>
      </c>
      <c r="F100">
        <v>35</v>
      </c>
      <c r="G100">
        <v>6</v>
      </c>
      <c r="H100">
        <v>39</v>
      </c>
      <c r="I100">
        <v>44</v>
      </c>
      <c r="J100">
        <v>33</v>
      </c>
      <c r="K100">
        <v>1</v>
      </c>
      <c r="L100">
        <v>1</v>
      </c>
      <c r="M100">
        <v>1</v>
      </c>
      <c r="N100">
        <v>1</v>
      </c>
    </row>
    <row r="101" spans="1:14" x14ac:dyDescent="0.2">
      <c r="A101" s="6"/>
      <c r="B101" t="s">
        <v>84</v>
      </c>
      <c r="C101">
        <v>267</v>
      </c>
      <c r="D101">
        <v>155</v>
      </c>
      <c r="E101">
        <v>120</v>
      </c>
      <c r="F101">
        <v>86</v>
      </c>
      <c r="G101">
        <v>338</v>
      </c>
      <c r="H101">
        <v>148</v>
      </c>
      <c r="I101">
        <v>165</v>
      </c>
      <c r="J101">
        <v>90</v>
      </c>
      <c r="K101">
        <v>30</v>
      </c>
      <c r="L101">
        <v>9</v>
      </c>
      <c r="M101">
        <v>4</v>
      </c>
      <c r="N101">
        <v>3</v>
      </c>
    </row>
    <row r="102" spans="1:14" x14ac:dyDescent="0.2">
      <c r="A102" s="6"/>
      <c r="B102" t="s">
        <v>22</v>
      </c>
      <c r="C102">
        <v>7</v>
      </c>
      <c r="D102">
        <v>10</v>
      </c>
      <c r="E102">
        <v>3</v>
      </c>
      <c r="G102">
        <v>3</v>
      </c>
      <c r="H102">
        <v>17</v>
      </c>
      <c r="I102">
        <v>10</v>
      </c>
      <c r="J102">
        <v>4</v>
      </c>
      <c r="K102">
        <v>1</v>
      </c>
    </row>
    <row r="103" spans="1:14" x14ac:dyDescent="0.2">
      <c r="A103" s="6"/>
      <c r="B103" t="s">
        <v>23</v>
      </c>
      <c r="C103">
        <v>11</v>
      </c>
      <c r="D103">
        <v>10</v>
      </c>
      <c r="E103">
        <v>3</v>
      </c>
      <c r="F103">
        <v>1</v>
      </c>
      <c r="G103">
        <v>2</v>
      </c>
      <c r="H103">
        <v>3</v>
      </c>
      <c r="I103">
        <v>2</v>
      </c>
      <c r="J103">
        <v>1</v>
      </c>
      <c r="L103">
        <v>1</v>
      </c>
      <c r="M103">
        <v>1</v>
      </c>
    </row>
    <row r="104" spans="1:14" x14ac:dyDescent="0.2">
      <c r="A104" s="6"/>
      <c r="B104" t="s">
        <v>26</v>
      </c>
      <c r="C104">
        <v>1</v>
      </c>
      <c r="D104">
        <v>1</v>
      </c>
      <c r="G104">
        <v>1</v>
      </c>
      <c r="H104">
        <v>4</v>
      </c>
      <c r="I104">
        <v>1</v>
      </c>
    </row>
    <row r="105" spans="1:14" x14ac:dyDescent="0.2">
      <c r="A105" s="6"/>
      <c r="B105" t="s">
        <v>85</v>
      </c>
      <c r="C105">
        <v>18</v>
      </c>
      <c r="D105">
        <v>59</v>
      </c>
      <c r="E105">
        <v>94</v>
      </c>
      <c r="F105">
        <v>258</v>
      </c>
      <c r="G105">
        <v>7</v>
      </c>
      <c r="H105">
        <v>50</v>
      </c>
      <c r="I105">
        <v>149</v>
      </c>
      <c r="J105">
        <v>342</v>
      </c>
      <c r="L105">
        <v>2</v>
      </c>
      <c r="M105">
        <v>6</v>
      </c>
      <c r="N105">
        <v>16</v>
      </c>
    </row>
    <row r="106" spans="1:14" x14ac:dyDescent="0.2">
      <c r="A106" s="6"/>
      <c r="B106" t="s">
        <v>86</v>
      </c>
      <c r="C106">
        <v>16</v>
      </c>
      <c r="D106">
        <v>162</v>
      </c>
      <c r="E106">
        <v>89</v>
      </c>
      <c r="F106">
        <v>65</v>
      </c>
      <c r="G106">
        <v>18</v>
      </c>
      <c r="H106">
        <v>159</v>
      </c>
      <c r="I106">
        <v>109</v>
      </c>
      <c r="J106">
        <v>87</v>
      </c>
      <c r="K106">
        <v>5</v>
      </c>
      <c r="L106">
        <v>12</v>
      </c>
      <c r="M106">
        <v>9</v>
      </c>
      <c r="N106">
        <v>9</v>
      </c>
    </row>
    <row r="107" spans="1:14" x14ac:dyDescent="0.2">
      <c r="A107" s="6"/>
      <c r="B107" t="s">
        <v>87</v>
      </c>
      <c r="C107">
        <v>128</v>
      </c>
      <c r="D107">
        <v>84</v>
      </c>
      <c r="E107">
        <v>55</v>
      </c>
      <c r="F107">
        <v>15</v>
      </c>
      <c r="G107">
        <v>210</v>
      </c>
      <c r="H107">
        <v>90</v>
      </c>
      <c r="I107">
        <v>101</v>
      </c>
      <c r="J107">
        <v>22</v>
      </c>
      <c r="K107">
        <v>25</v>
      </c>
      <c r="L107">
        <v>6</v>
      </c>
      <c r="M107">
        <v>6</v>
      </c>
      <c r="N107">
        <v>2</v>
      </c>
    </row>
    <row r="108" spans="1:14" x14ac:dyDescent="0.2">
      <c r="A108" s="6"/>
      <c r="B108" t="s">
        <v>37</v>
      </c>
      <c r="I108">
        <v>1</v>
      </c>
    </row>
    <row r="109" spans="1:14" x14ac:dyDescent="0.2">
      <c r="A109" s="7"/>
      <c r="B109" t="s">
        <v>88</v>
      </c>
      <c r="C109">
        <v>10</v>
      </c>
      <c r="D109">
        <v>33</v>
      </c>
      <c r="E109">
        <v>42</v>
      </c>
      <c r="F109">
        <v>93</v>
      </c>
      <c r="G109">
        <v>7</v>
      </c>
      <c r="H109">
        <v>53</v>
      </c>
      <c r="I109">
        <v>71</v>
      </c>
      <c r="J109">
        <v>156</v>
      </c>
      <c r="L109">
        <v>5</v>
      </c>
      <c r="M109">
        <v>6</v>
      </c>
      <c r="N109">
        <v>10</v>
      </c>
    </row>
    <row r="110" spans="1:14" x14ac:dyDescent="0.2">
      <c r="A110" s="8" t="s">
        <v>89</v>
      </c>
      <c r="B110" s="8"/>
      <c r="C110" s="8">
        <v>913</v>
      </c>
      <c r="D110" s="8">
        <v>907</v>
      </c>
      <c r="E110" s="8">
        <v>585</v>
      </c>
      <c r="F110" s="8">
        <v>599</v>
      </c>
      <c r="G110" s="8">
        <v>1045</v>
      </c>
      <c r="H110" s="8">
        <v>909</v>
      </c>
      <c r="I110" s="8">
        <v>823</v>
      </c>
      <c r="J110" s="8">
        <v>804</v>
      </c>
      <c r="K110" s="8">
        <v>79</v>
      </c>
      <c r="L110" s="8">
        <v>66</v>
      </c>
      <c r="M110" s="8">
        <v>43</v>
      </c>
      <c r="N110" s="8">
        <v>44</v>
      </c>
    </row>
    <row r="111" spans="1:14" x14ac:dyDescent="0.2">
      <c r="A111" s="6" t="s">
        <v>90</v>
      </c>
      <c r="B111" t="s">
        <v>91</v>
      </c>
      <c r="C111">
        <v>146</v>
      </c>
      <c r="D111">
        <v>79</v>
      </c>
      <c r="E111">
        <v>32</v>
      </c>
      <c r="F111">
        <v>8</v>
      </c>
      <c r="G111">
        <v>81</v>
      </c>
      <c r="H111">
        <v>68</v>
      </c>
      <c r="I111">
        <v>20</v>
      </c>
      <c r="J111">
        <v>23</v>
      </c>
      <c r="K111">
        <v>2</v>
      </c>
      <c r="L111">
        <v>5</v>
      </c>
      <c r="M111">
        <v>4</v>
      </c>
      <c r="N111">
        <v>1</v>
      </c>
    </row>
    <row r="112" spans="1:14" x14ac:dyDescent="0.2">
      <c r="A112" s="6"/>
      <c r="B112" t="s">
        <v>92</v>
      </c>
      <c r="C112">
        <v>47</v>
      </c>
      <c r="D112">
        <v>50</v>
      </c>
      <c r="E112">
        <v>25</v>
      </c>
      <c r="F112">
        <v>11</v>
      </c>
      <c r="G112">
        <v>42</v>
      </c>
      <c r="H112">
        <v>37</v>
      </c>
      <c r="I112">
        <v>20</v>
      </c>
      <c r="J112">
        <v>10</v>
      </c>
      <c r="K112">
        <v>8</v>
      </c>
      <c r="L112">
        <v>3</v>
      </c>
    </row>
    <row r="113" spans="1:14" x14ac:dyDescent="0.2">
      <c r="A113" s="6"/>
      <c r="B113" t="s">
        <v>93</v>
      </c>
      <c r="C113">
        <v>22</v>
      </c>
      <c r="D113">
        <v>61</v>
      </c>
      <c r="E113">
        <v>53</v>
      </c>
      <c r="F113">
        <v>14</v>
      </c>
      <c r="G113">
        <v>32</v>
      </c>
      <c r="H113">
        <v>56</v>
      </c>
      <c r="I113">
        <v>37</v>
      </c>
      <c r="J113">
        <v>16</v>
      </c>
      <c r="K113">
        <v>2</v>
      </c>
      <c r="L113">
        <v>4</v>
      </c>
      <c r="M113">
        <v>4</v>
      </c>
      <c r="N113">
        <v>1</v>
      </c>
    </row>
    <row r="114" spans="1:14" x14ac:dyDescent="0.2">
      <c r="A114" s="6"/>
      <c r="B114" t="s">
        <v>94</v>
      </c>
      <c r="C114">
        <v>133</v>
      </c>
      <c r="D114">
        <v>64</v>
      </c>
      <c r="E114">
        <v>11</v>
      </c>
      <c r="F114">
        <v>6</v>
      </c>
      <c r="G114">
        <v>21</v>
      </c>
      <c r="H114">
        <v>32</v>
      </c>
      <c r="I114">
        <v>14</v>
      </c>
      <c r="J114">
        <v>9</v>
      </c>
      <c r="K114">
        <v>7</v>
      </c>
      <c r="L114">
        <v>2</v>
      </c>
      <c r="N114">
        <v>1</v>
      </c>
    </row>
    <row r="115" spans="1:14" x14ac:dyDescent="0.2">
      <c r="A115" s="6"/>
      <c r="B115" t="s">
        <v>62</v>
      </c>
      <c r="D115">
        <v>5</v>
      </c>
      <c r="E115">
        <v>6</v>
      </c>
      <c r="H115">
        <v>3</v>
      </c>
      <c r="I115">
        <v>7</v>
      </c>
    </row>
    <row r="116" spans="1:14" x14ac:dyDescent="0.2">
      <c r="A116" s="6"/>
      <c r="B116" t="s">
        <v>21</v>
      </c>
      <c r="D116">
        <v>1</v>
      </c>
      <c r="F116">
        <v>3</v>
      </c>
      <c r="G116">
        <v>1</v>
      </c>
      <c r="H116">
        <v>2</v>
      </c>
      <c r="I116">
        <v>1</v>
      </c>
      <c r="J116">
        <v>1</v>
      </c>
    </row>
    <row r="117" spans="1:14" x14ac:dyDescent="0.2">
      <c r="A117" s="6"/>
      <c r="B117" t="s">
        <v>95</v>
      </c>
      <c r="D117">
        <v>3</v>
      </c>
      <c r="E117">
        <v>1</v>
      </c>
      <c r="H117">
        <v>1</v>
      </c>
    </row>
    <row r="118" spans="1:14" x14ac:dyDescent="0.2">
      <c r="A118" s="6"/>
      <c r="B118" t="s">
        <v>96</v>
      </c>
      <c r="C118">
        <v>12</v>
      </c>
      <c r="D118">
        <v>13</v>
      </c>
      <c r="E118">
        <v>19</v>
      </c>
      <c r="F118">
        <v>6</v>
      </c>
      <c r="G118">
        <v>20</v>
      </c>
      <c r="H118">
        <v>21</v>
      </c>
      <c r="I118">
        <v>24</v>
      </c>
      <c r="J118">
        <v>6</v>
      </c>
      <c r="K118">
        <v>3</v>
      </c>
      <c r="L118">
        <v>1</v>
      </c>
      <c r="M118">
        <v>1</v>
      </c>
    </row>
    <row r="119" spans="1:14" x14ac:dyDescent="0.2">
      <c r="A119" s="6"/>
      <c r="B119" t="s">
        <v>97</v>
      </c>
      <c r="C119">
        <v>69</v>
      </c>
      <c r="D119">
        <v>132</v>
      </c>
      <c r="E119">
        <v>94</v>
      </c>
      <c r="F119">
        <v>33</v>
      </c>
      <c r="G119">
        <v>115</v>
      </c>
      <c r="H119">
        <v>172</v>
      </c>
      <c r="I119">
        <v>87</v>
      </c>
      <c r="J119">
        <v>32</v>
      </c>
      <c r="K119">
        <v>4</v>
      </c>
      <c r="L119">
        <v>11</v>
      </c>
      <c r="M119">
        <v>3</v>
      </c>
    </row>
    <row r="120" spans="1:14" x14ac:dyDescent="0.2">
      <c r="A120" s="6"/>
      <c r="B120" t="s">
        <v>98</v>
      </c>
      <c r="C120">
        <v>88</v>
      </c>
      <c r="D120">
        <v>100</v>
      </c>
      <c r="E120">
        <v>49</v>
      </c>
      <c r="F120">
        <v>18</v>
      </c>
      <c r="G120">
        <v>117</v>
      </c>
      <c r="H120">
        <v>154</v>
      </c>
      <c r="I120">
        <v>49</v>
      </c>
      <c r="J120">
        <v>22</v>
      </c>
      <c r="K120">
        <v>2</v>
      </c>
      <c r="L120">
        <v>13</v>
      </c>
      <c r="M120">
        <v>5</v>
      </c>
      <c r="N120">
        <v>2</v>
      </c>
    </row>
    <row r="121" spans="1:14" x14ac:dyDescent="0.2">
      <c r="A121" s="6"/>
      <c r="B121" t="s">
        <v>99</v>
      </c>
      <c r="C121">
        <v>11</v>
      </c>
      <c r="D121">
        <v>28</v>
      </c>
      <c r="E121">
        <v>25</v>
      </c>
      <c r="F121">
        <v>5</v>
      </c>
      <c r="G121">
        <v>26</v>
      </c>
      <c r="H121">
        <v>19</v>
      </c>
      <c r="I121">
        <v>29</v>
      </c>
      <c r="J121">
        <v>3</v>
      </c>
      <c r="M121">
        <v>2</v>
      </c>
    </row>
    <row r="122" spans="1:14" x14ac:dyDescent="0.2">
      <c r="A122" s="6"/>
      <c r="B122" t="s">
        <v>27</v>
      </c>
      <c r="D122">
        <v>2</v>
      </c>
      <c r="E122">
        <v>7</v>
      </c>
      <c r="F122">
        <v>1</v>
      </c>
      <c r="I122">
        <v>4</v>
      </c>
      <c r="J122">
        <v>2</v>
      </c>
    </row>
    <row r="123" spans="1:14" x14ac:dyDescent="0.2">
      <c r="A123" s="6"/>
      <c r="B123" t="s">
        <v>37</v>
      </c>
      <c r="G123">
        <v>1</v>
      </c>
      <c r="H123">
        <v>1</v>
      </c>
      <c r="I123">
        <v>3</v>
      </c>
      <c r="L123">
        <v>1</v>
      </c>
      <c r="M123">
        <v>1</v>
      </c>
    </row>
    <row r="124" spans="1:14" x14ac:dyDescent="0.2">
      <c r="A124" s="7"/>
      <c r="B124" t="s">
        <v>100</v>
      </c>
      <c r="C124">
        <v>10</v>
      </c>
      <c r="D124">
        <v>37</v>
      </c>
      <c r="E124">
        <v>28</v>
      </c>
      <c r="F124">
        <v>9</v>
      </c>
      <c r="G124">
        <v>15</v>
      </c>
      <c r="H124">
        <v>53</v>
      </c>
      <c r="I124">
        <v>13</v>
      </c>
      <c r="J124">
        <v>9</v>
      </c>
      <c r="K124">
        <v>6</v>
      </c>
      <c r="L124">
        <v>3</v>
      </c>
      <c r="M124">
        <v>2</v>
      </c>
    </row>
    <row r="125" spans="1:14" x14ac:dyDescent="0.2">
      <c r="A125" s="8" t="s">
        <v>101</v>
      </c>
      <c r="B125" s="8"/>
      <c r="C125" s="8">
        <v>538</v>
      </c>
      <c r="D125" s="8">
        <v>575</v>
      </c>
      <c r="E125" s="8">
        <v>350</v>
      </c>
      <c r="F125" s="8">
        <v>114</v>
      </c>
      <c r="G125" s="8">
        <v>471</v>
      </c>
      <c r="H125" s="8">
        <v>619</v>
      </c>
      <c r="I125" s="8">
        <v>308</v>
      </c>
      <c r="J125" s="8">
        <v>133</v>
      </c>
      <c r="K125" s="8">
        <v>34</v>
      </c>
      <c r="L125" s="8">
        <v>43</v>
      </c>
      <c r="M125" s="8">
        <v>22</v>
      </c>
      <c r="N125" s="8">
        <v>5</v>
      </c>
    </row>
    <row r="126" spans="1:14" x14ac:dyDescent="0.2">
      <c r="A126" s="6" t="s">
        <v>86</v>
      </c>
      <c r="B126" t="s">
        <v>111</v>
      </c>
      <c r="I126">
        <v>1</v>
      </c>
    </row>
    <row r="127" spans="1:14" x14ac:dyDescent="0.2">
      <c r="A127" s="6"/>
      <c r="B127" t="s">
        <v>80</v>
      </c>
      <c r="D127">
        <v>1</v>
      </c>
      <c r="H127">
        <v>1</v>
      </c>
      <c r="I127">
        <v>3</v>
      </c>
      <c r="J127">
        <v>2</v>
      </c>
      <c r="M127">
        <v>1</v>
      </c>
    </row>
    <row r="128" spans="1:14" x14ac:dyDescent="0.2">
      <c r="A128" s="6"/>
      <c r="B128" t="s">
        <v>82</v>
      </c>
      <c r="C128">
        <v>35</v>
      </c>
      <c r="D128">
        <v>229</v>
      </c>
      <c r="E128">
        <v>98</v>
      </c>
      <c r="F128">
        <v>41</v>
      </c>
      <c r="G128">
        <v>139</v>
      </c>
      <c r="H128">
        <v>209</v>
      </c>
      <c r="I128">
        <v>144</v>
      </c>
      <c r="J128">
        <v>46</v>
      </c>
      <c r="K128">
        <v>9</v>
      </c>
      <c r="L128">
        <v>19</v>
      </c>
      <c r="M128">
        <v>14</v>
      </c>
      <c r="N128">
        <v>6</v>
      </c>
    </row>
    <row r="129" spans="1:14" x14ac:dyDescent="0.2">
      <c r="A129" s="6"/>
      <c r="B129" t="s">
        <v>102</v>
      </c>
      <c r="C129">
        <v>26</v>
      </c>
      <c r="D129">
        <v>250</v>
      </c>
      <c r="E129">
        <v>257</v>
      </c>
      <c r="F129">
        <v>143</v>
      </c>
      <c r="G129">
        <v>34</v>
      </c>
      <c r="H129">
        <v>251</v>
      </c>
      <c r="I129">
        <v>239</v>
      </c>
      <c r="J129">
        <v>133</v>
      </c>
      <c r="L129">
        <v>14</v>
      </c>
      <c r="M129">
        <v>11</v>
      </c>
      <c r="N129">
        <v>15</v>
      </c>
    </row>
    <row r="130" spans="1:14" x14ac:dyDescent="0.2">
      <c r="A130" s="6"/>
      <c r="B130" t="s">
        <v>84</v>
      </c>
      <c r="D130">
        <v>4</v>
      </c>
      <c r="E130">
        <v>7</v>
      </c>
      <c r="F130">
        <v>1</v>
      </c>
      <c r="H130">
        <v>1</v>
      </c>
      <c r="I130">
        <v>1</v>
      </c>
    </row>
    <row r="131" spans="1:14" x14ac:dyDescent="0.2">
      <c r="A131" s="6"/>
      <c r="B131" t="s">
        <v>24</v>
      </c>
      <c r="C131">
        <v>1</v>
      </c>
    </row>
    <row r="132" spans="1:14" x14ac:dyDescent="0.2">
      <c r="A132" s="6"/>
      <c r="B132" t="s">
        <v>103</v>
      </c>
      <c r="D132">
        <v>10</v>
      </c>
      <c r="E132">
        <v>9</v>
      </c>
      <c r="F132">
        <v>4</v>
      </c>
      <c r="H132">
        <v>5</v>
      </c>
      <c r="I132">
        <v>35</v>
      </c>
      <c r="L132">
        <v>1</v>
      </c>
    </row>
    <row r="133" spans="1:14" x14ac:dyDescent="0.2">
      <c r="A133" s="6"/>
      <c r="B133" t="s">
        <v>104</v>
      </c>
      <c r="C133">
        <v>41</v>
      </c>
      <c r="D133">
        <v>69</v>
      </c>
      <c r="E133">
        <v>48</v>
      </c>
      <c r="F133">
        <v>18</v>
      </c>
      <c r="G133">
        <v>77</v>
      </c>
      <c r="H133">
        <v>61</v>
      </c>
      <c r="I133">
        <v>52</v>
      </c>
      <c r="J133">
        <v>16</v>
      </c>
      <c r="K133">
        <v>6</v>
      </c>
      <c r="L133">
        <v>4</v>
      </c>
      <c r="M133">
        <v>4</v>
      </c>
    </row>
    <row r="134" spans="1:14" x14ac:dyDescent="0.2">
      <c r="A134" s="6"/>
      <c r="B134" t="s">
        <v>105</v>
      </c>
      <c r="C134">
        <v>62</v>
      </c>
      <c r="D134">
        <v>72</v>
      </c>
      <c r="E134">
        <v>41</v>
      </c>
      <c r="F134">
        <v>14</v>
      </c>
      <c r="G134">
        <v>43</v>
      </c>
      <c r="H134">
        <v>55</v>
      </c>
      <c r="I134">
        <v>48</v>
      </c>
      <c r="J134">
        <v>22</v>
      </c>
      <c r="K134">
        <v>6</v>
      </c>
      <c r="L134">
        <v>4</v>
      </c>
      <c r="M134">
        <v>4</v>
      </c>
      <c r="N134">
        <v>2</v>
      </c>
    </row>
    <row r="135" spans="1:14" x14ac:dyDescent="0.2">
      <c r="A135" s="6"/>
      <c r="B135" t="s">
        <v>106</v>
      </c>
      <c r="C135">
        <v>89</v>
      </c>
      <c r="D135">
        <v>164</v>
      </c>
      <c r="E135">
        <v>94</v>
      </c>
      <c r="F135">
        <v>15</v>
      </c>
      <c r="G135">
        <v>58</v>
      </c>
      <c r="H135">
        <v>155</v>
      </c>
      <c r="I135">
        <v>186</v>
      </c>
      <c r="J135">
        <v>24</v>
      </c>
      <c r="K135">
        <v>3</v>
      </c>
      <c r="L135">
        <v>9</v>
      </c>
      <c r="M135">
        <v>7</v>
      </c>
    </row>
    <row r="136" spans="1:14" x14ac:dyDescent="0.2">
      <c r="A136" s="6"/>
      <c r="B136" t="s">
        <v>107</v>
      </c>
      <c r="C136">
        <v>2</v>
      </c>
      <c r="D136">
        <v>17</v>
      </c>
      <c r="E136">
        <v>32</v>
      </c>
      <c r="F136">
        <v>7</v>
      </c>
      <c r="G136">
        <v>1</v>
      </c>
      <c r="H136">
        <v>4</v>
      </c>
      <c r="I136">
        <v>13</v>
      </c>
      <c r="L136">
        <v>3</v>
      </c>
      <c r="M136">
        <v>1</v>
      </c>
    </row>
    <row r="137" spans="1:14" x14ac:dyDescent="0.2">
      <c r="A137" s="6"/>
      <c r="B137" t="s">
        <v>86</v>
      </c>
      <c r="E137">
        <v>2</v>
      </c>
      <c r="I137">
        <v>1</v>
      </c>
      <c r="J137">
        <v>1</v>
      </c>
    </row>
    <row r="138" spans="1:14" x14ac:dyDescent="0.2">
      <c r="A138" s="6"/>
      <c r="B138" t="s">
        <v>108</v>
      </c>
      <c r="C138">
        <v>16</v>
      </c>
      <c r="D138">
        <v>94</v>
      </c>
      <c r="E138">
        <v>42</v>
      </c>
      <c r="F138">
        <v>27</v>
      </c>
      <c r="G138">
        <v>13</v>
      </c>
      <c r="H138">
        <v>97</v>
      </c>
      <c r="I138">
        <v>56</v>
      </c>
      <c r="J138">
        <v>21</v>
      </c>
      <c r="L138">
        <v>5</v>
      </c>
      <c r="M138">
        <v>3</v>
      </c>
      <c r="N138">
        <v>2</v>
      </c>
    </row>
    <row r="139" spans="1:14" x14ac:dyDescent="0.2">
      <c r="A139" s="6"/>
      <c r="B139" t="s">
        <v>37</v>
      </c>
      <c r="D139">
        <v>1</v>
      </c>
      <c r="E139">
        <v>1</v>
      </c>
      <c r="H139">
        <v>5</v>
      </c>
      <c r="I139">
        <v>1</v>
      </c>
      <c r="J139">
        <v>1</v>
      </c>
      <c r="L139">
        <v>2</v>
      </c>
    </row>
    <row r="140" spans="1:14" x14ac:dyDescent="0.2">
      <c r="A140" s="7"/>
      <c r="B140" t="s">
        <v>52</v>
      </c>
      <c r="E140">
        <v>1</v>
      </c>
    </row>
    <row r="141" spans="1:14" x14ac:dyDescent="0.2">
      <c r="A141" s="8" t="s">
        <v>109</v>
      </c>
      <c r="B141" s="8"/>
      <c r="C141" s="8">
        <v>272</v>
      </c>
      <c r="D141" s="8">
        <v>911</v>
      </c>
      <c r="E141" s="8">
        <v>632</v>
      </c>
      <c r="F141" s="8">
        <v>270</v>
      </c>
      <c r="G141" s="8">
        <v>365</v>
      </c>
      <c r="H141" s="8">
        <v>844</v>
      </c>
      <c r="I141" s="8">
        <v>780</v>
      </c>
      <c r="J141" s="8">
        <v>266</v>
      </c>
      <c r="K141" s="8">
        <v>24</v>
      </c>
      <c r="L141" s="8">
        <v>61</v>
      </c>
      <c r="M141" s="8">
        <v>45</v>
      </c>
      <c r="N141" s="8">
        <v>25</v>
      </c>
    </row>
    <row r="142" spans="1:14" x14ac:dyDescent="0.2">
      <c r="A142" s="6" t="s">
        <v>110</v>
      </c>
      <c r="B142" t="s">
        <v>111</v>
      </c>
      <c r="C142">
        <v>34</v>
      </c>
      <c r="D142">
        <v>86</v>
      </c>
      <c r="E142">
        <v>66</v>
      </c>
      <c r="F142">
        <v>18</v>
      </c>
      <c r="G142">
        <v>40</v>
      </c>
      <c r="H142">
        <v>76</v>
      </c>
      <c r="I142">
        <v>63</v>
      </c>
      <c r="J142">
        <v>13</v>
      </c>
      <c r="K142">
        <v>1</v>
      </c>
      <c r="L142">
        <v>5</v>
      </c>
      <c r="M142">
        <v>4</v>
      </c>
      <c r="N142">
        <v>2</v>
      </c>
    </row>
    <row r="143" spans="1:14" ht="15" customHeight="1" x14ac:dyDescent="0.2">
      <c r="A143" s="6"/>
      <c r="B143" t="s">
        <v>46</v>
      </c>
      <c r="C143">
        <v>137</v>
      </c>
      <c r="D143">
        <v>221</v>
      </c>
      <c r="E143">
        <v>116</v>
      </c>
      <c r="F143">
        <v>58</v>
      </c>
      <c r="G143">
        <v>161</v>
      </c>
      <c r="H143">
        <v>279</v>
      </c>
      <c r="I143">
        <v>114</v>
      </c>
      <c r="J143">
        <v>54</v>
      </c>
      <c r="K143">
        <v>5</v>
      </c>
      <c r="L143">
        <v>21</v>
      </c>
      <c r="M143">
        <v>4</v>
      </c>
      <c r="N143">
        <v>8</v>
      </c>
    </row>
    <row r="144" spans="1:14" ht="15" customHeight="1" x14ac:dyDescent="0.2">
      <c r="A144" s="6"/>
      <c r="B144" t="s">
        <v>103</v>
      </c>
      <c r="C144">
        <v>10</v>
      </c>
      <c r="D144">
        <v>44</v>
      </c>
      <c r="E144">
        <v>31</v>
      </c>
      <c r="F144">
        <v>9</v>
      </c>
      <c r="G144">
        <v>23</v>
      </c>
      <c r="H144">
        <v>45</v>
      </c>
      <c r="I144">
        <v>60</v>
      </c>
      <c r="J144">
        <v>9</v>
      </c>
      <c r="K144">
        <v>5</v>
      </c>
      <c r="L144">
        <v>2</v>
      </c>
      <c r="M144">
        <v>17</v>
      </c>
      <c r="N144">
        <v>1</v>
      </c>
    </row>
    <row r="145" spans="1:14" x14ac:dyDescent="0.2">
      <c r="A145" s="6"/>
      <c r="B145" t="s">
        <v>112</v>
      </c>
      <c r="C145">
        <v>103</v>
      </c>
      <c r="D145">
        <v>103</v>
      </c>
      <c r="E145">
        <v>47</v>
      </c>
      <c r="F145">
        <v>14</v>
      </c>
      <c r="G145">
        <v>215</v>
      </c>
      <c r="H145">
        <v>81</v>
      </c>
      <c r="I145">
        <v>53</v>
      </c>
      <c r="J145">
        <v>19</v>
      </c>
      <c r="L145">
        <v>4</v>
      </c>
      <c r="M145">
        <v>12</v>
      </c>
      <c r="N145">
        <v>3</v>
      </c>
    </row>
    <row r="146" spans="1:14" x14ac:dyDescent="0.2">
      <c r="A146" s="6"/>
      <c r="B146" t="s">
        <v>50</v>
      </c>
      <c r="C146">
        <v>125</v>
      </c>
      <c r="D146">
        <v>175</v>
      </c>
      <c r="E146">
        <v>97</v>
      </c>
      <c r="F146">
        <v>33</v>
      </c>
      <c r="G146">
        <v>69</v>
      </c>
      <c r="H146">
        <v>183</v>
      </c>
      <c r="I146">
        <v>89</v>
      </c>
      <c r="J146">
        <v>36</v>
      </c>
      <c r="K146">
        <v>2</v>
      </c>
      <c r="L146">
        <v>12</v>
      </c>
      <c r="M146">
        <v>7</v>
      </c>
      <c r="N146">
        <v>2</v>
      </c>
    </row>
    <row r="147" spans="1:14" x14ac:dyDescent="0.2">
      <c r="A147" s="6"/>
      <c r="B147" t="s">
        <v>51</v>
      </c>
      <c r="C147">
        <v>36</v>
      </c>
      <c r="D147">
        <v>49</v>
      </c>
      <c r="E147">
        <v>42</v>
      </c>
      <c r="F147">
        <v>17</v>
      </c>
      <c r="G147">
        <v>80</v>
      </c>
      <c r="H147">
        <v>62</v>
      </c>
      <c r="I147">
        <v>59</v>
      </c>
      <c r="J147">
        <v>9</v>
      </c>
      <c r="K147">
        <v>1</v>
      </c>
      <c r="L147">
        <v>6</v>
      </c>
      <c r="M147">
        <v>5</v>
      </c>
      <c r="N147">
        <v>1</v>
      </c>
    </row>
    <row r="148" spans="1:14" x14ac:dyDescent="0.2">
      <c r="A148" s="6"/>
      <c r="B148" t="s">
        <v>37</v>
      </c>
      <c r="H148">
        <v>2</v>
      </c>
      <c r="I148">
        <v>1</v>
      </c>
    </row>
    <row r="149" spans="1:14" x14ac:dyDescent="0.2">
      <c r="A149" s="7"/>
      <c r="B149" t="s">
        <v>110</v>
      </c>
      <c r="C149">
        <v>18</v>
      </c>
      <c r="D149">
        <v>75</v>
      </c>
      <c r="E149">
        <v>105</v>
      </c>
      <c r="F149">
        <v>13</v>
      </c>
      <c r="G149">
        <v>12</v>
      </c>
      <c r="H149">
        <v>105</v>
      </c>
      <c r="I149">
        <v>115</v>
      </c>
      <c r="J149">
        <v>15</v>
      </c>
      <c r="L149">
        <v>2</v>
      </c>
      <c r="M149">
        <v>4</v>
      </c>
    </row>
    <row r="150" spans="1:14" x14ac:dyDescent="0.2">
      <c r="A150" s="8" t="s">
        <v>113</v>
      </c>
      <c r="B150" s="8"/>
      <c r="C150" s="8">
        <v>463</v>
      </c>
      <c r="D150" s="8">
        <v>753</v>
      </c>
      <c r="E150" s="8">
        <v>504</v>
      </c>
      <c r="F150" s="8">
        <v>162</v>
      </c>
      <c r="G150" s="8">
        <v>600</v>
      </c>
      <c r="H150" s="8">
        <v>833</v>
      </c>
      <c r="I150" s="8">
        <v>554</v>
      </c>
      <c r="J150" s="8">
        <v>155</v>
      </c>
      <c r="K150" s="8">
        <v>14</v>
      </c>
      <c r="L150" s="8">
        <v>52</v>
      </c>
      <c r="M150" s="8">
        <v>53</v>
      </c>
      <c r="N150" s="8">
        <v>17</v>
      </c>
    </row>
    <row r="151" spans="1:14" x14ac:dyDescent="0.2">
      <c r="A151" s="4" t="s">
        <v>2</v>
      </c>
      <c r="B151" s="4"/>
      <c r="C151" s="4">
        <v>4949</v>
      </c>
      <c r="D151" s="4">
        <v>7280</v>
      </c>
      <c r="E151" s="4">
        <v>4367</v>
      </c>
      <c r="F151" s="4">
        <v>2001</v>
      </c>
      <c r="G151" s="4">
        <v>5631</v>
      </c>
      <c r="H151" s="4">
        <v>7721</v>
      </c>
      <c r="I151" s="4">
        <v>4929</v>
      </c>
      <c r="J151" s="4">
        <v>2299</v>
      </c>
      <c r="K151" s="4">
        <v>449</v>
      </c>
      <c r="L151" s="4">
        <v>565</v>
      </c>
      <c r="M151" s="4">
        <v>342</v>
      </c>
      <c r="N151" s="4">
        <v>171</v>
      </c>
    </row>
    <row r="152" spans="1:14" x14ac:dyDescent="0.2">
      <c r="A152" s="16" t="s">
        <v>17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4" x14ac:dyDescent="0.2">
      <c r="A153" s="16" t="s">
        <v>16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</sheetData>
  <mergeCells count="13">
    <mergeCell ref="C8:F8"/>
    <mergeCell ref="K30:N30"/>
    <mergeCell ref="A152:K152"/>
    <mergeCell ref="A153:K153"/>
    <mergeCell ref="A1:L1"/>
    <mergeCell ref="C30:D30"/>
    <mergeCell ref="G30:H30"/>
    <mergeCell ref="A27:L28"/>
    <mergeCell ref="B23:L23"/>
    <mergeCell ref="B24:L24"/>
    <mergeCell ref="B4:L5"/>
    <mergeCell ref="K8:N8"/>
    <mergeCell ref="G8:J8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Bulla Abril</dc:creator>
  <cp:lastModifiedBy>Laura Sulez</cp:lastModifiedBy>
  <dcterms:created xsi:type="dcterms:W3CDTF">2026-02-20T08:06:16Z</dcterms:created>
  <dcterms:modified xsi:type="dcterms:W3CDTF">2026-02-23T22:37:58Z</dcterms:modified>
</cp:coreProperties>
</file>